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7\"/>
    </mc:Choice>
  </mc:AlternateContent>
  <bookViews>
    <workbookView xWindow="0" yWindow="0" windowWidth="28800" windowHeight="12300" tabRatio="870"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4" l="1"/>
  <c r="A6" i="3"/>
  <c r="A5" i="9" l="1"/>
  <c r="A15" i="8" l="1"/>
  <c r="A12" i="8"/>
  <c r="A9" i="8"/>
  <c r="A5" i="8"/>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<sst xmlns="http://schemas.openxmlformats.org/spreadsheetml/2006/main" count="1035" uniqueCount="563">
  <si>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</si>
  <si>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</si>
  <si>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</si>
  <si>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</si>
  <si>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</si>
  <si>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</si>
  <si>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</si>
  <si>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</si>
  <si>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</si>
  <si>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</si>
  <si>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</si>
  <si>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</si>
  <si>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</si>
  <si>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</si>
  <si>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</si>
  <si>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</si>
  <si>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</si>
  <si>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</si>
  <si>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</si>
  <si>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</si>
  <si>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</si>
  <si>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</si>
  <si>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</si>
  <si>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</si>
  <si>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</si>
  <si>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</si>
  <si>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</si>
  <si>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</si>
  <si>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</si>
  <si>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</si>
  <si>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</si>
  <si>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</si>
  <si>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</si>
  <si>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</si>
  <si>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</si>
  <si>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</si>
  <si>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</si>
  <si>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</si>
  <si>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</si>
  <si>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</si>
  <si>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</si>
  <si>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</si>
  <si>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</si>
  <si>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</si>
  <si>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</si>
  <si>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</si>
  <si>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</si>
  <si>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</si>
  <si>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</si>
  <si>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</si>
  <si>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</si>
  <si>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</si>
  <si>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</si>
  <si>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</si>
  <si>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</si>
  <si>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</si>
  <si>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</si>
  <si>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</si>
  <si>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</si>
  <si>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</si>
  <si>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</si>
  <si>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</si>
  <si>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</si>
  <si>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</si>
  <si>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</si>
  <si>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</si>
  <si>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</si>
  <si>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</si>
  <si>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</si>
  <si>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</si>
  <si>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</si>
  <si>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</si>
  <si>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</si>
  <si>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</si>
  <si>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</si>
  <si>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</si>
  <si>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</si>
  <si>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</si>
  <si>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</si>
  <si>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</si>
  <si>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</si>
  <si>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</si>
  <si>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</si>
  <si>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</si>
  <si>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</si>
  <si>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</si>
  <si>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</si>
  <si>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</si>
  <si>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</si>
  <si>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</si>
  <si>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</si>
  <si>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</si>
  <si>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</si>
  <si>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</si>
  <si>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</si>
  <si>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</si>
  <si>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</si>
  <si>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</si>
  <si>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</si>
  <si>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</si>
  <si>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</si>
  <si>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</si>
  <si>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</si>
  <si>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</si>
  <si>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</si>
  <si>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</si>
  <si>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</si>
  <si>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</si>
  <si>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</si>
  <si>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</si>
  <si>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</si>
  <si>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</si>
  <si>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</si>
  <si>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</si>
  <si>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</si>
  <si>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</si>
  <si>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</si>
  <si>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</si>
  <si>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</si>
  <si>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</si>
  <si>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</si>
  <si>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</si>
  <si>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</si>
  <si>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</si>
  <si>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</si>
  <si>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</si>
  <si>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</si>
  <si>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</si>
  <si>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</si>
  <si>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</si>
  <si>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</si>
  <si>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</si>
  <si>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</si>
  <si>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</si>
  <si>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</si>
  <si>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</si>
  <si>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</si>
  <si>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</si>
  <si>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</si>
  <si>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</si>
  <si>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</si>
  <si>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</si>
  <si>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</si>
  <si>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</si>
  <si>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</si>
  <si>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</si>
  <si>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</si>
  <si>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</si>
  <si>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</si>
  <si>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</si>
  <si>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</si>
  <si>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</si>
  <si>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</si>
  <si>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</si>
  <si>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</si>
  <si>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</si>
  <si>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</si>
  <si>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</si>
  <si>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</si>
  <si>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</si>
  <si>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</si>
  <si>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</si>
  <si>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</si>
  <si>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</si>
  <si>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</si>
  <si>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</si>
  <si>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</si>
  <si>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</si>
  <si>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</si>
  <si>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</si>
  <si>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</si>
  <si>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</si>
  <si>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</si>
  <si>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</si>
  <si>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</si>
  <si>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</si>
  <si>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</si>
  <si>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</si>
  <si>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</si>
  <si>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</si>
  <si>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</si>
  <si>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</si>
  <si>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</si>
  <si>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</si>
  <si>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</si>
  <si>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</si>
  <si>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</si>
  <si>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</si>
  <si>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</si>
  <si>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</si>
  <si>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</si>
  <si>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</si>
  <si>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</si>
  <si>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</si>
  <si>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</si>
  <si>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</si>
  <si>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</si>
  <si>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</si>
  <si>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</si>
  <si>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</si>
  <si>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</si>
  <si>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</si>
  <si>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</si>
  <si>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</si>
  <si>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</si>
  <si>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</si>
  <si>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</si>
  <si>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</si>
  <si>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</si>
  <si>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</si>
  <si>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</si>
  <si>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</si>
  <si>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</si>
  <si>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</si>
  <si>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</si>
  <si>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</si>
  <si>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</si>
  <si>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</si>
  <si>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</si>
  <si>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</si>
  <si>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</si>
  <si>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</si>
  <si>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</si>
  <si>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</si>
  <si>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</si>
  <si>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</si>
  <si>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</si>
  <si>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</si>
  <si>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</si>
  <si>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</si>
  <si>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</si>
  <si>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</si>
  <si>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</si>
  <si>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</si>
  <si>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</si>
  <si>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</si>
  <si>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</si>
  <si>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</si>
  <si>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</si>
  <si>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</si>
  <si>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</si>
  <si>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</si>
  <si>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</si>
  <si>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</si>
  <si>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</si>
  <si>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</si>
  <si>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</si>
  <si>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</si>
  <si>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</si>
  <si>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</si>
  <si>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</si>
  <si>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</si>
  <si>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</si>
  <si>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</si>
  <si>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</si>
  <si>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</si>
  <si>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</si>
  <si>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</si>
  <si>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</si>
  <si>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</si>
  <si>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</si>
  <si>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</si>
  <si>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</si>
  <si>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</si>
  <si>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</si>
  <si>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</si>
  <si>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</si>
  <si>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</si>
  <si>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</si>
  <si>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</si>
  <si>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</si>
  <si>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</si>
  <si>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</si>
  <si>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</si>
  <si>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</si>
  <si>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</si>
  <si>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</si>
  <si>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</si>
  <si>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</si>
  <si>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</si>
  <si>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</si>
  <si>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</si>
  <si>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</si>
  <si>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</si>
  <si>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</si>
  <si>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</si>
  <si>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</si>
  <si>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</si>
  <si>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</si>
  <si>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</si>
  <si>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</si>
  <si>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</si>
  <si>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</si>
  <si>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</si>
  <si>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</si>
  <si>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</si>
  <si>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</si>
  <si>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</si>
  <si>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</si>
  <si>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</si>
  <si>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</si>
  <si>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</si>
  <si>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</si>
  <si>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</si>
  <si>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</si>
  <si>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</si>
  <si>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</si>
  <si>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</si>
  <si>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</si>
  <si>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</si>
  <si>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</si>
  <si>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</si>
  <si>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</si>
  <si>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</si>
  <si>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</si>
  <si>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</si>
  <si>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</si>
  <si>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</si>
  <si>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</si>
  <si>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</si>
  <si>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</si>
  <si>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</si>
  <si>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</si>
  <si>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</si>
  <si>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</si>
  <si>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</si>
  <si>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</si>
  <si>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</si>
  <si>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</si>
  <si>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</si>
  <si>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</si>
  <si>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</si>
  <si>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</si>
  <si>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</si>
  <si>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</si>
  <si>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</si>
  <si>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</si>
  <si>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</si>
  <si>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</si>
  <si>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</si>
  <si>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</si>
  <si>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</si>
  <si>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</si>
  <si>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</si>
  <si>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</si>
  <si>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</si>
  <si>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</si>
  <si>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</si>
  <si>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</si>
  <si>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</si>
  <si>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</si>
  <si>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</si>
  <si>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</si>
  <si>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</si>
  <si>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</si>
  <si>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</si>
  <si>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</si>
  <si>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</si>
  <si>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</si>
  <si>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</si>
  <si>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</si>
  <si>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</si>
  <si>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</si>
  <si>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</si>
  <si>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</si>
  <si>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</si>
  <si>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</si>
  <si>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</si>
  <si>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</si>
  <si>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</si>
  <si>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</si>
  <si>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</si>
  <si>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</si>
  <si>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</si>
  <si>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</si>
  <si>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</si>
  <si>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</si>
  <si>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</si>
  <si>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</si>
  <si>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</si>
  <si>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</si>
  <si>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</si>
  <si>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</si>
  <si>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</si>
  <si>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</si>
  <si>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</si>
  <si>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</si>
  <si>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</si>
  <si>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</si>
  <si>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</si>
  <si>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</si>
  <si>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</si>
  <si>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</si>
  <si>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</si>
  <si>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</si>
  <si>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</si>
  <si>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</si>
  <si>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</si>
  <si>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</si>
  <si>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</si>
  <si>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</si>
  <si>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</si>
  <si>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</si>
  <si>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</si>
  <si>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</si>
  <si>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</si>
  <si>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</si>
  <si>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</si>
  <si>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</si>
  <si>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</si>
  <si>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</si>
  <si>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</si>
  <si>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</si>
  <si>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</si>
  <si>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</si>
  <si>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</si>
  <si>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</si>
  <si>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</si>
  <si>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</si>
  <si>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</si>
  <si>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</si>
  <si>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</si>
  <si>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</si>
  <si>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</si>
  <si>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</si>
  <si>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</si>
  <si>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</si>
  <si>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</si>
  <si>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</si>
  <si>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</si>
  <si>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</si>
  <si>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</si>
  <si>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</si>
  <si>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</si>
  <si>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</si>
  <si>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</si>
  <si>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</si>
  <si>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</si>
  <si>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</si>
  <si>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</si>
  <si>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</si>
  <si>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</si>
  <si>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</si>
  <si>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</si>
  <si>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</si>
  <si>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</si>
  <si>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</si>
  <si>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</si>
  <si>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</si>
  <si>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</si>
  <si>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</si>
  <si>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</si>
  <si>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</si>
  <si>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</si>
  <si>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</si>
  <si>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</si>
  <si>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</si>
  <si>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</si>
  <si>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</si>
  <si>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</si>
  <si>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</si>
  <si>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</si>
  <si>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</si>
  <si>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</si>
  <si>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</si>
  <si>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</si>
  <si>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</si>
  <si>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</si>
  <si>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</si>
  <si>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</si>
  <si>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</si>
  <si>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</si>
  <si>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</si>
  <si>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</si>
  <si>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</si>
  <si>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</si>
  <si>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</si>
  <si>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</si>
  <si>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Мега</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</si>
  <si>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</si>
  <si>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</si>
  <si>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</si>
  <si>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</si>
  <si>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</si>
  <si>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</si>
  <si>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</si>
  <si>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</si>
  <si>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</si>
  <si>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</si>
  <si>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</si>
  <si>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</si>
  <si>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</si>
  <si>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</si>
  <si>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</si>
  <si>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</si>
  <si>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</si>
  <si>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</si>
  <si>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</si>
  <si>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</si>
  <si>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</si>
  <si>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</si>
  <si>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</si>
  <si>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</si>
  <si>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</si>
  <si>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</si>
  <si>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</si>
  <si>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</si>
  <si>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</si>
  <si>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</si>
  <si>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</si>
  <si>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</si>
  <si>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</si>
  <si>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</si>
  <si>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</si>
  <si>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</si>
  <si>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</si>
  <si>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</si>
  <si>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</si>
  <si>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</si>
  <si>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</si>
  <si>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</si>
  <si>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</si>
  <si>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</si>
  <si>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</si>
  <si>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</si>
  <si>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</si>
  <si>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</si>
  <si>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</si>
  <si>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</si>
  <si>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</si>
  <si>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</si>
  <si>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</si>
  <si>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</si>
  <si>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</si>
  <si>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</si>
  <si>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</si>
  <si>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</si>
  <si>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</si>
  <si>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</si>
  <si>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</si>
  <si>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</si>
  <si>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</si>
  <si>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</si>
  <si>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</si>
  <si>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</si>
  <si>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</si>
  <si>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</si>
  <si>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</si>
  <si>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</si>
  <si>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</si>
  <si>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</si>
  <si>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</si>
  <si>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</si>
  <si>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</si>
  <si>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</si>
  <si>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</si>
  <si>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</si>
  <si>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</si>
  <si>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</si>
  <si>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</si>
  <si>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Год раскрытия информации: 2023 год</t>
  </si>
  <si>
    <t>по состоянию на 01.01.2023</t>
  </si>
  <si>
    <t xml:space="preserve">Факт 2022года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</si>
</sst>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 _₽_-;\-* #,##0.00\ _₽_-;_-* &quot;-&quot;??\ _₽_-;_-@_-"/>
    <numFmt numFmtId="168" formatCode="_-* #,##0.00_р_._-;\-* #,##0.00_р_._-;_-* &quot;-&quot;??_р_._-;_-@_-"/>
    <numFmt numFmtId="169"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8" fontId="1" fillId="0" borderId="0" applyFont="0" applyFill="0" applyBorder="0" applyAlignment="0" applyProtection="0"/>
    <xf numFmtId="0" fontId="58" fillId="0" borderId="0"/>
  </cellStyleXfs>
  <cellXfs count="359">
    <xf numFmtId="0" fontId="0" fillId="0" borderId="0" xfId="0"/>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3" applyFont="1" applyFill="1"/>
    <xf numFmtId="0" fontId="40" fillId="2" borderId="0" xfId="3" applyFont="1" applyFill="1"/>
    <xf numFmtId="0" fontId="4" fillId="2" borderId="0" xfId="2" applyFont="1" applyFill="1" applyAlignment="1">
      <alignment horizontal="right" vertical="center"/>
    </xf>
    <xf numFmtId="0" fontId="4" fillId="2" borderId="0" xfId="2" applyFont="1" applyFill="1" applyAlignment="1">
      <alignment horizontal="right"/>
    </xf>
    <xf numFmtId="0" fontId="41" fillId="2" borderId="0" xfId="3" applyFont="1" applyFill="1" applyAlignment="1">
      <alignment horizontal="left" vertical="center"/>
    </xf>
    <xf numFmtId="0" fontId="43" fillId="2" borderId="0" xfId="3" applyFont="1" applyFill="1" applyAlignment="1">
      <alignment horizontal="left" vertical="center"/>
    </xf>
    <xf numFmtId="0" fontId="44" fillId="2" borderId="0" xfId="3" applyFont="1" applyFill="1"/>
    <xf numFmtId="0" fontId="45" fillId="2" borderId="0" xfId="2" applyFont="1" applyFill="1" applyAlignment="1">
      <alignment horizontal="right"/>
    </xf>
    <xf numFmtId="0" fontId="46" fillId="2" borderId="0" xfId="3" applyFont="1" applyFill="1" applyAlignment="1">
      <alignment horizontal="center" vertical="center"/>
    </xf>
    <xf numFmtId="0" fontId="46" fillId="2" borderId="0" xfId="3" applyFont="1" applyFill="1" applyAlignment="1">
      <alignment vertical="center"/>
    </xf>
    <xf numFmtId="0" fontId="49" fillId="2" borderId="0" xfId="3" applyFont="1" applyFill="1" applyAlignment="1">
      <alignment horizontal="center" vertical="center"/>
    </xf>
    <xf numFmtId="0" fontId="49" fillId="2" borderId="0" xfId="3" applyFont="1" applyFill="1" applyAlignment="1">
      <alignment vertical="center"/>
    </xf>
    <xf numFmtId="0" fontId="50" fillId="2" borderId="0" xfId="3" applyFont="1" applyFill="1" applyBorder="1" applyAlignment="1">
      <alignment horizontal="center" vertical="center"/>
    </xf>
    <xf numFmtId="0" fontId="40" fillId="2" borderId="0" xfId="3" applyFont="1" applyFill="1" applyBorder="1"/>
    <xf numFmtId="0" fontId="51" fillId="2" borderId="0" xfId="3" applyFont="1" applyFill="1"/>
    <xf numFmtId="0" fontId="50" fillId="2" borderId="0" xfId="3" applyFont="1" applyFill="1" applyAlignment="1">
      <alignment horizontal="center" vertical="center"/>
    </xf>
    <xf numFmtId="0" fontId="1" fillId="2" borderId="0" xfId="4" applyFill="1"/>
    <xf numFmtId="0" fontId="27" fillId="2" borderId="0" xfId="4" applyFont="1" applyFill="1" applyAlignment="1">
      <alignment vertical="center" wrapText="1"/>
    </xf>
    <xf numFmtId="0" fontId="52" fillId="2" borderId="0" xfId="4" applyFont="1" applyFill="1" applyAlignment="1">
      <alignment horizontal="center"/>
    </xf>
    <xf numFmtId="0" fontId="28" fillId="2" borderId="0" xfId="4" applyFont="1" applyFill="1"/>
    <xf numFmtId="0" fontId="1" fillId="2" borderId="0" xfId="4" applyFill="1" applyAlignment="1"/>
    <xf numFmtId="0" fontId="54" fillId="2" borderId="0" xfId="4" applyFont="1" applyFill="1"/>
    <xf numFmtId="0" fontId="55" fillId="2" borderId="0" xfId="4" applyFont="1" applyFill="1"/>
    <xf numFmtId="0" fontId="55" fillId="2" borderId="0" xfId="4" applyFont="1" applyFill="1" applyBorder="1" applyAlignment="1">
      <alignment horizontal="center" vertical="center"/>
    </xf>
    <xf numFmtId="0" fontId="55" fillId="2" borderId="9" xfId="4" applyFont="1" applyFill="1" applyBorder="1" applyAlignment="1">
      <alignment horizontal="center" vertical="center"/>
    </xf>
    <xf numFmtId="0" fontId="55" fillId="2" borderId="1" xfId="4" applyFont="1" applyFill="1" applyBorder="1" applyAlignment="1">
      <alignment horizontal="center" vertical="center"/>
    </xf>
    <xf numFmtId="0" fontId="55" fillId="2" borderId="11" xfId="4" applyFont="1" applyFill="1" applyBorder="1" applyAlignment="1">
      <alignment horizontal="center" vertical="center"/>
    </xf>
    <xf numFmtId="0" fontId="55" fillId="2" borderId="0" xfId="4" applyFont="1" applyFill="1" applyBorder="1" applyAlignment="1">
      <alignment vertical="center"/>
    </xf>
    <xf numFmtId="0" fontId="55" fillId="2" borderId="0" xfId="4" applyFont="1" applyFill="1" applyBorder="1"/>
    <xf numFmtId="0" fontId="55" fillId="2" borderId="0" xfId="4" applyFont="1" applyFill="1" applyBorder="1" applyAlignment="1"/>
    <xf numFmtId="0" fontId="54" fillId="2" borderId="0" xfId="4" applyFont="1" applyFill="1" applyBorder="1"/>
    <xf numFmtId="0" fontId="55" fillId="2" borderId="4" xfId="4" applyFont="1" applyFill="1" applyBorder="1" applyAlignment="1">
      <alignment horizontal="center" vertical="center"/>
    </xf>
    <xf numFmtId="0" fontId="55" fillId="2" borderId="0" xfId="4" applyFont="1" applyFill="1" applyAlignment="1">
      <alignment vertical="center"/>
    </xf>
    <xf numFmtId="0" fontId="55" fillId="2" borderId="0" xfId="4" applyFont="1" applyFill="1" applyAlignment="1"/>
    <xf numFmtId="0" fontId="53" fillId="2" borderId="4" xfId="4" applyFont="1" applyFill="1" applyBorder="1" applyAlignment="1">
      <alignment horizontal="center" vertical="center"/>
    </xf>
    <xf numFmtId="0" fontId="57" fillId="2" borderId="0" xfId="4" applyFont="1" applyFill="1"/>
    <xf numFmtId="0" fontId="53" fillId="2" borderId="1" xfId="4" applyFont="1" applyFill="1" applyBorder="1" applyAlignment="1">
      <alignment horizontal="center" vertical="center"/>
    </xf>
    <xf numFmtId="0" fontId="53" fillId="2" borderId="11" xfId="4" applyFont="1" applyFill="1" applyBorder="1" applyAlignment="1">
      <alignment horizontal="center" vertical="center"/>
    </xf>
    <xf numFmtId="0" fontId="53" fillId="2" borderId="1" xfId="4" applyFont="1" applyFill="1" applyBorder="1" applyAlignment="1">
      <alignment horizontal="center"/>
    </xf>
    <xf numFmtId="0" fontId="55" fillId="2" borderId="1" xfId="4" applyFont="1" applyFill="1" applyBorder="1" applyAlignment="1">
      <alignment horizontal="center"/>
    </xf>
    <xf numFmtId="0" fontId="53" fillId="2" borderId="1" xfId="4" applyFont="1" applyFill="1" applyBorder="1" applyAlignment="1">
      <alignment vertical="center"/>
    </xf>
    <xf numFmtId="0" fontId="53" fillId="2" borderId="12" xfId="4" applyFont="1" applyFill="1" applyBorder="1" applyAlignment="1">
      <alignment vertical="center"/>
    </xf>
    <xf numFmtId="0" fontId="53" fillId="2" borderId="11" xfId="4" applyFont="1" applyFill="1" applyBorder="1" applyAlignment="1">
      <alignment vertical="center"/>
    </xf>
    <xf numFmtId="0" fontId="53" fillId="2" borderId="11" xfId="4" applyFont="1" applyFill="1" applyBorder="1" applyAlignment="1">
      <alignment horizontal="center"/>
    </xf>
    <xf numFmtId="49" fontId="54" fillId="2" borderId="0" xfId="4" applyNumberFormat="1" applyFont="1" applyFill="1"/>
    <xf numFmtId="49" fontId="55" fillId="2" borderId="0" xfId="4" applyNumberFormat="1" applyFont="1" applyFill="1" applyAlignment="1">
      <alignment vertical="center"/>
    </xf>
    <xf numFmtId="49" fontId="54"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6" fontId="18" fillId="2" borderId="13" xfId="0" applyNumberFormat="1" applyFont="1" applyFill="1" applyBorder="1" applyAlignment="1">
      <alignment horizontal="left" vertical="center" wrapText="1"/>
    </xf>
    <xf numFmtId="167" fontId="7" fillId="2" borderId="1" xfId="5" applyNumberFormat="1" applyFont="1" applyFill="1" applyBorder="1" applyAlignment="1">
      <alignment horizontal="center" vertical="center" wrapText="1"/>
    </xf>
    <xf numFmtId="167" fontId="7" fillId="2" borderId="1" xfId="5" applyNumberFormat="1" applyFont="1" applyFill="1" applyBorder="1" applyAlignment="1">
      <alignment horizontal="left" vertical="center" wrapText="1"/>
    </xf>
    <xf numFmtId="167" fontId="18" fillId="2" borderId="0" xfId="2" applyNumberFormat="1" applyFont="1" applyFill="1"/>
    <xf numFmtId="167" fontId="18" fillId="2" borderId="1" xfId="5" applyNumberFormat="1" applyFont="1" applyFill="1" applyBorder="1" applyAlignment="1">
      <alignment horizontal="center" vertical="center" wrapText="1"/>
    </xf>
    <xf numFmtId="167" fontId="6" fillId="2" borderId="1" xfId="7" applyNumberFormat="1" applyFont="1" applyFill="1" applyBorder="1" applyAlignment="1">
      <alignment horizontal="left" vertical="center" wrapText="1"/>
    </xf>
    <xf numFmtId="167" fontId="18" fillId="2" borderId="1" xfId="5" applyNumberFormat="1" applyFont="1" applyFill="1" applyBorder="1" applyAlignment="1">
      <alignment horizontal="left" vertical="center" wrapText="1"/>
    </xf>
    <xf numFmtId="167" fontId="16" fillId="2" borderId="1" xfId="7"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35" fillId="2" borderId="0" xfId="0" applyFont="1" applyFill="1" applyAlignment="1"/>
    <xf numFmtId="0" fontId="3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4"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53" fillId="2" borderId="38" xfId="4" applyFont="1" applyFill="1" applyBorder="1" applyAlignment="1">
      <alignment horizontal="center" vertical="center"/>
    </xf>
    <xf numFmtId="0" fontId="53" fillId="2" borderId="37" xfId="4" applyFont="1" applyFill="1" applyBorder="1" applyAlignment="1">
      <alignment horizontal="center" vertical="center"/>
    </xf>
    <xf numFmtId="0" fontId="53" fillId="2" borderId="38" xfId="4" applyFont="1" applyFill="1" applyBorder="1" applyAlignment="1">
      <alignment horizontal="center"/>
    </xf>
    <xf numFmtId="0" fontId="53" fillId="2" borderId="37" xfId="4" applyFont="1" applyFill="1" applyBorder="1" applyAlignment="1">
      <alignment horizontal="center"/>
    </xf>
    <xf numFmtId="0" fontId="53" fillId="2" borderId="26" xfId="4" applyFont="1" applyFill="1" applyBorder="1" applyAlignment="1">
      <alignment horizontal="left" vertical="top"/>
    </xf>
    <xf numFmtId="0" fontId="53" fillId="2" borderId="27" xfId="4" applyFont="1" applyFill="1" applyBorder="1" applyAlignment="1">
      <alignment horizontal="left" vertical="top"/>
    </xf>
    <xf numFmtId="0" fontId="53" fillId="2" borderId="5" xfId="4" applyFont="1" applyFill="1" applyBorder="1" applyAlignment="1">
      <alignment horizontal="left" vertical="top"/>
    </xf>
    <xf numFmtId="0" fontId="53" fillId="2" borderId="2" xfId="4" applyFont="1" applyFill="1" applyBorder="1" applyAlignment="1">
      <alignment horizontal="center" vertical="center"/>
    </xf>
    <xf numFmtId="0" fontId="53" fillId="2" borderId="5" xfId="4" applyFont="1" applyFill="1" applyBorder="1" applyAlignment="1">
      <alignment horizontal="center" vertical="center"/>
    </xf>
    <xf numFmtId="0" fontId="53" fillId="2" borderId="2" xfId="4" applyFont="1" applyFill="1" applyBorder="1" applyAlignment="1">
      <alignment horizontal="center"/>
    </xf>
    <xf numFmtId="0" fontId="53" fillId="2" borderId="5" xfId="4" applyFont="1" applyFill="1" applyBorder="1" applyAlignment="1">
      <alignment horizontal="center"/>
    </xf>
    <xf numFmtId="0" fontId="53" fillId="2" borderId="26" xfId="4" applyFont="1" applyFill="1" applyBorder="1" applyAlignment="1">
      <alignment vertical="center" wrapText="1"/>
    </xf>
    <xf numFmtId="0" fontId="53" fillId="2" borderId="27" xfId="4" applyFont="1" applyFill="1" applyBorder="1" applyAlignment="1">
      <alignment vertical="center" wrapText="1"/>
    </xf>
    <xf numFmtId="0" fontId="53" fillId="2" borderId="5" xfId="4" applyFont="1" applyFill="1" applyBorder="1" applyAlignment="1">
      <alignment vertical="center" wrapText="1"/>
    </xf>
    <xf numFmtId="0" fontId="53" fillId="2" borderId="1" xfId="4" applyFont="1" applyFill="1" applyBorder="1" applyAlignment="1">
      <alignment horizontal="center" vertical="center"/>
    </xf>
    <xf numFmtId="0" fontId="53" fillId="2" borderId="1" xfId="4" applyFont="1" applyFill="1" applyBorder="1" applyAlignment="1">
      <alignment horizontal="center"/>
    </xf>
    <xf numFmtId="0" fontId="53" fillId="2" borderId="10" xfId="4" applyFont="1" applyFill="1" applyBorder="1" applyAlignment="1">
      <alignment vertical="center"/>
    </xf>
    <xf numFmtId="0" fontId="53" fillId="2" borderId="1" xfId="4" applyFont="1" applyFill="1" applyBorder="1" applyAlignment="1">
      <alignment vertical="center"/>
    </xf>
    <xf numFmtId="0" fontId="55" fillId="2" borderId="10" xfId="4" applyFont="1" applyFill="1" applyBorder="1" applyAlignment="1">
      <alignment vertical="center"/>
    </xf>
    <xf numFmtId="0" fontId="55" fillId="2" borderId="1" xfId="4" applyFont="1" applyFill="1" applyBorder="1" applyAlignment="1">
      <alignment vertical="center"/>
    </xf>
    <xf numFmtId="0" fontId="55" fillId="2" borderId="1" xfId="4" applyFont="1" applyFill="1" applyBorder="1" applyAlignment="1">
      <alignment horizontal="center" vertical="center"/>
    </xf>
    <xf numFmtId="0" fontId="55" fillId="2" borderId="1" xfId="4" applyFont="1" applyFill="1" applyBorder="1" applyAlignment="1">
      <alignment horizontal="center"/>
    </xf>
    <xf numFmtId="0" fontId="53" fillId="2" borderId="8" xfId="4" applyFont="1" applyFill="1" applyBorder="1" applyAlignment="1">
      <alignment horizontal="left" vertical="center"/>
    </xf>
    <xf numFmtId="0" fontId="53" fillId="2" borderId="9" xfId="4" applyFont="1" applyFill="1" applyBorder="1" applyAlignment="1">
      <alignment horizontal="left" vertical="center"/>
    </xf>
    <xf numFmtId="0" fontId="55" fillId="2" borderId="9" xfId="4" applyFont="1" applyFill="1" applyBorder="1" applyAlignment="1">
      <alignment horizontal="center" vertical="center"/>
    </xf>
    <xf numFmtId="0" fontId="53" fillId="2" borderId="35" xfId="4" applyFont="1" applyFill="1" applyBorder="1" applyAlignment="1">
      <alignment vertical="center"/>
    </xf>
    <xf numFmtId="0" fontId="53" fillId="2" borderId="36" xfId="4" applyFont="1" applyFill="1" applyBorder="1" applyAlignment="1">
      <alignment vertical="center"/>
    </xf>
    <xf numFmtId="0" fontId="53" fillId="2" borderId="37" xfId="4" applyFont="1" applyFill="1" applyBorder="1" applyAlignment="1">
      <alignment vertical="center"/>
    </xf>
    <xf numFmtId="0" fontId="53" fillId="2" borderId="11" xfId="4" applyFont="1" applyFill="1" applyBorder="1" applyAlignment="1">
      <alignment horizontal="center" vertical="center"/>
    </xf>
    <xf numFmtId="0" fontId="53" fillId="2" borderId="34" xfId="4" applyFont="1" applyFill="1" applyBorder="1" applyAlignment="1">
      <alignment vertical="center"/>
    </xf>
    <xf numFmtId="0" fontId="53" fillId="2" borderId="4" xfId="4" applyFont="1" applyFill="1" applyBorder="1" applyAlignment="1">
      <alignment vertical="center"/>
    </xf>
    <xf numFmtId="0" fontId="53" fillId="2" borderId="4" xfId="4" applyFont="1" applyFill="1" applyBorder="1" applyAlignment="1">
      <alignment horizontal="center" vertical="center"/>
    </xf>
    <xf numFmtId="0" fontId="55" fillId="2" borderId="12" xfId="4" applyFont="1" applyFill="1" applyBorder="1" applyAlignment="1">
      <alignment vertical="center"/>
    </xf>
    <xf numFmtId="0" fontId="55" fillId="2" borderId="11" xfId="4" applyFont="1" applyFill="1" applyBorder="1" applyAlignment="1">
      <alignment vertical="center"/>
    </xf>
    <xf numFmtId="0" fontId="55" fillId="2" borderId="11" xfId="4" applyFont="1" applyFill="1" applyBorder="1" applyAlignment="1">
      <alignment horizontal="center" vertical="center"/>
    </xf>
    <xf numFmtId="0" fontId="55" fillId="2" borderId="34" xfId="4" applyFont="1" applyFill="1" applyBorder="1" applyAlignment="1">
      <alignment vertical="center"/>
    </xf>
    <xf numFmtId="0" fontId="55" fillId="2" borderId="4" xfId="4" applyFont="1" applyFill="1" applyBorder="1" applyAlignment="1">
      <alignment vertical="center"/>
    </xf>
    <xf numFmtId="0" fontId="55" fillId="2" borderId="4" xfId="4" applyFont="1" applyFill="1" applyBorder="1" applyAlignment="1">
      <alignment horizontal="center" vertical="center"/>
    </xf>
    <xf numFmtId="0" fontId="55" fillId="2" borderId="13" xfId="4" applyFont="1" applyFill="1" applyBorder="1" applyAlignment="1">
      <alignment horizontal="center" vertical="center"/>
    </xf>
    <xf numFmtId="0" fontId="55" fillId="2" borderId="25" xfId="4" applyFont="1" applyFill="1" applyBorder="1" applyAlignment="1">
      <alignment horizontal="left" vertical="center"/>
    </xf>
    <xf numFmtId="0" fontId="55" fillId="2" borderId="32" xfId="4" applyFont="1" applyFill="1" applyBorder="1" applyAlignment="1">
      <alignment horizontal="left" vertical="center"/>
    </xf>
    <xf numFmtId="0" fontId="55" fillId="2" borderId="33" xfId="4" applyFont="1" applyFill="1" applyBorder="1" applyAlignment="1">
      <alignment horizontal="left" vertical="center"/>
    </xf>
    <xf numFmtId="0" fontId="55" fillId="2" borderId="31" xfId="4" applyFont="1" applyFill="1" applyBorder="1" applyAlignment="1">
      <alignment vertical="center"/>
    </xf>
    <xf numFmtId="0" fontId="55" fillId="2" borderId="13" xfId="4" applyFont="1" applyFill="1" applyBorder="1" applyAlignment="1">
      <alignment vertical="center"/>
    </xf>
    <xf numFmtId="0" fontId="55" fillId="2" borderId="8" xfId="4" applyFont="1" applyFill="1" applyBorder="1" applyAlignment="1">
      <alignment vertical="center"/>
    </xf>
    <xf numFmtId="0" fontId="55" fillId="2" borderId="9" xfId="4" applyFont="1" applyFill="1" applyBorder="1" applyAlignment="1">
      <alignment vertical="center"/>
    </xf>
    <xf numFmtId="0" fontId="56" fillId="2" borderId="1" xfId="4" applyFont="1" applyFill="1" applyBorder="1" applyAlignment="1">
      <alignment horizontal="center" vertical="center"/>
    </xf>
    <xf numFmtId="0" fontId="55" fillId="2" borderId="2" xfId="4" applyFont="1" applyFill="1" applyBorder="1" applyAlignment="1">
      <alignment horizontal="center" vertical="center"/>
    </xf>
    <xf numFmtId="0" fontId="55" fillId="2" borderId="5" xfId="4" applyFont="1" applyFill="1" applyBorder="1" applyAlignment="1">
      <alignment horizontal="center" vertical="center"/>
    </xf>
    <xf numFmtId="0" fontId="55" fillId="2" borderId="17" xfId="4" applyFont="1" applyFill="1" applyBorder="1" applyAlignment="1">
      <alignment vertical="center"/>
    </xf>
    <xf numFmtId="0" fontId="55" fillId="2" borderId="29" xfId="4" applyFont="1" applyFill="1" applyBorder="1" applyAlignment="1">
      <alignment vertical="center"/>
    </xf>
    <xf numFmtId="0" fontId="55" fillId="2" borderId="30" xfId="4" applyFont="1" applyFill="1" applyBorder="1" applyAlignment="1">
      <alignment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55" fillId="2" borderId="21" xfId="4" applyFont="1" applyFill="1" applyBorder="1" applyAlignment="1">
      <alignment vertical="center"/>
    </xf>
    <xf numFmtId="0" fontId="55" fillId="2" borderId="7" xfId="4" applyFont="1" applyFill="1" applyBorder="1" applyAlignment="1">
      <alignment vertical="center"/>
    </xf>
    <xf numFmtId="0" fontId="55" fillId="2" borderId="28" xfId="4" applyFont="1" applyFill="1" applyBorder="1" applyAlignment="1">
      <alignment vertical="center"/>
    </xf>
    <xf numFmtId="0" fontId="55"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53" fillId="2" borderId="3" xfId="4" applyFont="1" applyFill="1" applyBorder="1" applyAlignment="1">
      <alignment horizontal="center"/>
    </xf>
    <xf numFmtId="0" fontId="55" fillId="2" borderId="0" xfId="4" applyFont="1" applyFill="1" applyAlignment="1"/>
    <xf numFmtId="0" fontId="48" fillId="2" borderId="0" xfId="3" applyFont="1" applyFill="1" applyAlignment="1">
      <alignment horizontal="center" vertical="center"/>
    </xf>
    <xf numFmtId="0" fontId="47" fillId="2" borderId="0" xfId="3" applyFont="1" applyFill="1" applyAlignment="1">
      <alignment horizontal="center" vertical="center"/>
    </xf>
    <xf numFmtId="0" fontId="53" fillId="2" borderId="7" xfId="4" applyFont="1" applyFill="1" applyBorder="1" applyAlignment="1">
      <alignment horizontal="center" vertical="center"/>
    </xf>
    <xf numFmtId="0" fontId="42" fillId="2" borderId="0" xfId="0" applyFont="1" applyFill="1" applyAlignment="1">
      <alignment horizontal="center" vertical="center"/>
    </xf>
    <xf numFmtId="0" fontId="46" fillId="2" borderId="0" xfId="3" applyFont="1" applyFill="1" applyAlignment="1">
      <alignment horizontal="center" vertical="center"/>
    </xf>
    <xf numFmtId="0" fontId="47" fillId="2" borderId="0" xfId="3" applyFont="1" applyFill="1" applyAlignment="1">
      <alignment horizontal="center" vertical="center" wrapText="1"/>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55" zoomScaleNormal="55" zoomScaleSheetLayoutView="55" zoomScalePageLayoutView="75" workbookViewId="0">
      <selection activeCell="C48" sqref="C48"/>
    </sheetView>
  </sheetViews>
  <sheetFormatPr defaultRowHeight="15" x14ac:dyDescent="0.25"/>
  <cols>
    <col min="1" max="1" width="6.140625" style="7"/>
    <col min="2" max="2" width="56.28515625" style="7"/>
    <col min="3" max="3" width="96.42578125" style="7"/>
    <col min="4" max="4" width="42.5703125" style="46" customWidth="1"/>
    <col min="5" max="5" width="20.28515625" style="46" customWidth="1"/>
    <col min="6" max="6" width="20.7109375" style="7"/>
    <col min="7" max="7" width="26.28515625" style="7"/>
    <col min="8" max="8" width="16.42578125" style="7"/>
    <col min="9" max="16384" width="9.140625" style="7"/>
  </cols>
  <sheetData>
    <row r="1" spans="1:21" s="2" customFormat="1" ht="18.75" customHeight="1" x14ac:dyDescent="0.2">
      <c r="A1" s="1"/>
      <c r="C1" s="3" t="s">
        <v>0</v>
      </c>
      <c r="D1" s="4"/>
      <c r="E1" s="5"/>
    </row>
    <row r="2" spans="1:21" ht="18.75" customHeight="1" x14ac:dyDescent="0.3">
      <c r="A2" s="1"/>
      <c r="B2" s="2"/>
      <c r="C2" s="6" t="s">
        <v>1</v>
      </c>
      <c r="D2" s="4"/>
      <c r="E2" s="5"/>
      <c r="F2" s="2"/>
    </row>
    <row r="3" spans="1:21" ht="18.75" x14ac:dyDescent="0.3">
      <c r="A3" s="8"/>
      <c r="B3" s="2"/>
      <c r="C3" s="6" t="s">
        <v>2</v>
      </c>
      <c r="D3" s="9"/>
      <c r="E3" s="5"/>
      <c r="F3" s="2"/>
    </row>
    <row r="4" spans="1:21" ht="18.75" x14ac:dyDescent="0.3">
      <c r="A4" s="8"/>
      <c r="B4" s="2"/>
      <c r="D4" s="9"/>
      <c r="E4" s="5"/>
      <c r="F4" s="2"/>
      <c r="G4" s="6"/>
    </row>
    <row r="5" spans="1:21" ht="15.75" x14ac:dyDescent="0.25">
      <c r="A5" s="254" t="s">
        <v>560</v>
      </c>
      <c r="B5" s="254"/>
      <c r="C5" s="254"/>
      <c r="D5" s="9"/>
      <c r="E5" s="10"/>
      <c r="F5" s="11"/>
      <c r="G5" s="11"/>
      <c r="H5" s="11"/>
      <c r="I5" s="11"/>
    </row>
    <row r="6" spans="1:21" ht="18.75" x14ac:dyDescent="0.3">
      <c r="A6" s="8"/>
      <c r="D6" s="9"/>
      <c r="E6" s="5"/>
      <c r="F6" s="2"/>
      <c r="G6" s="6"/>
    </row>
    <row r="7" spans="1:21" ht="18.75" x14ac:dyDescent="0.25">
      <c r="A7" s="255" t="s">
        <v>3</v>
      </c>
      <c r="B7" s="255"/>
      <c r="C7" s="255"/>
      <c r="D7" s="9"/>
      <c r="E7" s="5"/>
      <c r="F7" s="12"/>
      <c r="G7" s="12"/>
      <c r="H7" s="12"/>
      <c r="I7" s="12"/>
      <c r="J7" s="12"/>
      <c r="K7" s="12"/>
      <c r="L7" s="12"/>
      <c r="M7" s="12"/>
      <c r="N7" s="12"/>
      <c r="O7" s="12"/>
      <c r="P7" s="12"/>
      <c r="Q7" s="12"/>
      <c r="R7" s="12"/>
      <c r="S7" s="12"/>
      <c r="T7" s="12"/>
      <c r="U7" s="12"/>
    </row>
    <row r="8" spans="1:21" ht="18.75" x14ac:dyDescent="0.25">
      <c r="A8" s="13"/>
      <c r="B8" s="13"/>
      <c r="C8" s="13"/>
      <c r="D8" s="9"/>
      <c r="E8" s="5"/>
      <c r="F8" s="13"/>
      <c r="G8" s="13"/>
      <c r="H8" s="12"/>
      <c r="I8" s="12"/>
      <c r="J8" s="12"/>
      <c r="K8" s="12"/>
      <c r="L8" s="12"/>
      <c r="M8" s="12"/>
      <c r="N8" s="12"/>
      <c r="O8" s="12"/>
      <c r="P8" s="12"/>
      <c r="Q8" s="12"/>
      <c r="R8" s="12"/>
      <c r="S8" s="12"/>
      <c r="T8" s="12"/>
      <c r="U8" s="12"/>
    </row>
    <row r="9" spans="1:21" ht="23.25" customHeight="1" x14ac:dyDescent="0.25">
      <c r="A9" s="256" t="s">
        <v>486</v>
      </c>
      <c r="B9" s="256"/>
      <c r="C9" s="256"/>
      <c r="D9" s="9"/>
      <c r="E9" s="5"/>
      <c r="F9" s="14"/>
      <c r="G9" s="14"/>
      <c r="H9" s="12"/>
      <c r="I9" s="12"/>
      <c r="J9" s="12"/>
      <c r="K9" s="12"/>
      <c r="L9" s="12"/>
      <c r="M9" s="12"/>
      <c r="N9" s="12"/>
      <c r="O9" s="12"/>
      <c r="P9" s="12"/>
      <c r="Q9" s="12"/>
      <c r="R9" s="12"/>
      <c r="S9" s="12"/>
      <c r="T9" s="12"/>
      <c r="U9" s="12"/>
    </row>
    <row r="10" spans="1:21" ht="18.75" x14ac:dyDescent="0.25">
      <c r="A10" s="250" t="s">
        <v>4</v>
      </c>
      <c r="B10" s="250"/>
      <c r="C10" s="250"/>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6" t="s">
        <v>485</v>
      </c>
      <c r="B12" s="256"/>
      <c r="C12" s="256"/>
      <c r="D12" s="9"/>
      <c r="E12" s="18"/>
      <c r="F12" s="14"/>
      <c r="G12" s="14"/>
      <c r="H12" s="12"/>
      <c r="I12" s="12"/>
      <c r="J12" s="12"/>
      <c r="K12" s="12"/>
      <c r="L12" s="12"/>
      <c r="M12" s="12"/>
      <c r="N12" s="12"/>
      <c r="O12" s="12"/>
      <c r="P12" s="12"/>
      <c r="Q12" s="12"/>
      <c r="R12" s="12"/>
      <c r="S12" s="12"/>
      <c r="T12" s="12"/>
      <c r="U12" s="12"/>
    </row>
    <row r="13" spans="1:21" ht="18.75" x14ac:dyDescent="0.25">
      <c r="A13" s="250" t="s">
        <v>5</v>
      </c>
      <c r="B13" s="250"/>
      <c r="C13" s="250"/>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1" t="s">
        <v>6</v>
      </c>
      <c r="B15" s="251"/>
      <c r="C15" s="251"/>
      <c r="D15" s="9"/>
      <c r="E15" s="18"/>
      <c r="F15" s="14"/>
      <c r="G15" s="14"/>
      <c r="H15" s="14"/>
      <c r="I15" s="14"/>
      <c r="J15" s="14"/>
      <c r="K15" s="14"/>
      <c r="L15" s="14"/>
      <c r="M15" s="14"/>
      <c r="N15" s="14"/>
      <c r="O15" s="14"/>
      <c r="P15" s="14"/>
      <c r="Q15" s="14"/>
      <c r="R15" s="14"/>
      <c r="S15" s="14"/>
      <c r="T15" s="14"/>
      <c r="U15" s="14"/>
    </row>
    <row r="16" spans="1:21" ht="15" customHeight="1" x14ac:dyDescent="0.25">
      <c r="A16" s="250" t="s">
        <v>7</v>
      </c>
      <c r="B16" s="250"/>
      <c r="C16" s="250"/>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2" t="s">
        <v>8</v>
      </c>
      <c r="B18" s="252"/>
      <c r="C18" s="252"/>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3"/>
      <c r="B24" s="253"/>
      <c r="C24" s="253"/>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559</v>
      </c>
      <c r="D27" s="36"/>
      <c r="E27" s="36"/>
      <c r="F27" s="37"/>
      <c r="G27" s="38"/>
      <c r="H27" s="38"/>
      <c r="I27" s="38"/>
      <c r="J27" s="38"/>
      <c r="K27" s="38"/>
      <c r="L27" s="38"/>
      <c r="M27" s="38"/>
      <c r="N27" s="38"/>
      <c r="O27" s="38"/>
      <c r="P27" s="38"/>
      <c r="Q27" s="38"/>
      <c r="R27" s="39"/>
      <c r="S27" s="39"/>
      <c r="T27" s="39"/>
      <c r="U27" s="39"/>
    </row>
    <row r="28" spans="1:21" ht="42.75" customHeight="1" x14ac:dyDescent="0.25">
      <c r="A28" s="32" t="s">
        <v>26</v>
      </c>
      <c r="B28" s="35" t="s">
        <v>27</v>
      </c>
      <c r="C28" s="28" t="s">
        <v>28</v>
      </c>
      <c r="D28" s="36"/>
      <c r="E28" s="36"/>
      <c r="F28" s="37"/>
      <c r="G28" s="38"/>
      <c r="H28" s="38"/>
      <c r="I28" s="38"/>
      <c r="J28" s="38"/>
      <c r="K28" s="38"/>
      <c r="L28" s="38"/>
      <c r="M28" s="38"/>
      <c r="N28" s="38"/>
      <c r="O28" s="38"/>
      <c r="P28" s="38"/>
      <c r="Q28" s="38"/>
      <c r="R28" s="39"/>
      <c r="S28" s="39"/>
      <c r="T28" s="39"/>
      <c r="U28" s="39"/>
    </row>
    <row r="29" spans="1:21" ht="51.75" customHeight="1" x14ac:dyDescent="0.25">
      <c r="A29" s="32" t="s">
        <v>29</v>
      </c>
      <c r="B29" s="35" t="s">
        <v>30</v>
      </c>
      <c r="C29" s="28" t="s">
        <v>28</v>
      </c>
      <c r="D29" s="36"/>
      <c r="E29" s="36"/>
      <c r="F29" s="37"/>
      <c r="G29" s="38"/>
      <c r="H29" s="38"/>
      <c r="I29" s="38"/>
      <c r="J29" s="38"/>
      <c r="K29" s="38"/>
      <c r="L29" s="38"/>
      <c r="M29" s="38"/>
      <c r="N29" s="38"/>
      <c r="O29" s="38"/>
      <c r="P29" s="38"/>
      <c r="Q29" s="38"/>
      <c r="R29" s="39"/>
      <c r="S29" s="39"/>
      <c r="T29" s="39"/>
      <c r="U29" s="39"/>
    </row>
    <row r="30" spans="1:21" ht="51.75" customHeight="1" x14ac:dyDescent="0.25">
      <c r="A30" s="32" t="s">
        <v>31</v>
      </c>
      <c r="B30" s="35" t="s">
        <v>32</v>
      </c>
      <c r="C30" s="31" t="s">
        <v>28</v>
      </c>
      <c r="D30" s="36"/>
      <c r="E30" s="36"/>
      <c r="F30" s="37"/>
      <c r="G30" s="38"/>
      <c r="H30" s="38"/>
      <c r="I30" s="38"/>
      <c r="J30" s="38"/>
      <c r="K30" s="38"/>
      <c r="L30" s="38"/>
      <c r="M30" s="38"/>
      <c r="N30" s="38"/>
      <c r="O30" s="38"/>
      <c r="P30" s="38"/>
      <c r="Q30" s="38"/>
      <c r="R30" s="39"/>
      <c r="S30" s="39"/>
      <c r="T30" s="39"/>
      <c r="U30" s="39"/>
    </row>
    <row r="31" spans="1:21" ht="51.75" customHeight="1" x14ac:dyDescent="0.25">
      <c r="A31" s="32" t="s">
        <v>33</v>
      </c>
      <c r="B31" s="35" t="s">
        <v>34</v>
      </c>
      <c r="C31" s="31" t="s">
        <v>28</v>
      </c>
      <c r="D31" s="36"/>
      <c r="E31" s="36"/>
      <c r="F31" s="37"/>
      <c r="G31" s="38"/>
      <c r="H31" s="38"/>
      <c r="I31" s="38"/>
      <c r="J31" s="38"/>
      <c r="K31" s="38"/>
      <c r="L31" s="38"/>
      <c r="M31" s="38"/>
      <c r="N31" s="38"/>
      <c r="O31" s="38"/>
      <c r="P31" s="38"/>
      <c r="Q31" s="38"/>
      <c r="R31" s="39"/>
      <c r="S31" s="39"/>
      <c r="T31" s="39"/>
      <c r="U31" s="39"/>
    </row>
    <row r="32" spans="1:21" ht="51.75" customHeight="1" x14ac:dyDescent="0.25">
      <c r="A32" s="32" t="s">
        <v>35</v>
      </c>
      <c r="B32" s="35" t="s">
        <v>36</v>
      </c>
      <c r="C32" s="31" t="s">
        <v>28</v>
      </c>
      <c r="D32" s="36"/>
      <c r="E32" s="36"/>
      <c r="F32" s="37"/>
      <c r="G32" s="38"/>
      <c r="H32" s="38"/>
      <c r="I32" s="38"/>
      <c r="J32" s="38"/>
      <c r="K32" s="38"/>
      <c r="L32" s="38"/>
      <c r="M32" s="38"/>
      <c r="N32" s="38"/>
      <c r="O32" s="38"/>
      <c r="P32" s="38"/>
      <c r="Q32" s="38"/>
      <c r="R32" s="39"/>
      <c r="S32" s="39"/>
      <c r="T32" s="39"/>
      <c r="U32" s="39"/>
    </row>
    <row r="33" spans="1:21" ht="101.25" customHeight="1" x14ac:dyDescent="0.25">
      <c r="A33" s="32" t="s">
        <v>37</v>
      </c>
      <c r="B33" s="35" t="s">
        <v>38</v>
      </c>
      <c r="C33" s="31" t="s">
        <v>39</v>
      </c>
      <c r="D33" s="36"/>
      <c r="E33" s="36"/>
      <c r="F33" s="37"/>
      <c r="G33" s="38"/>
      <c r="H33" s="38"/>
      <c r="I33" s="38"/>
      <c r="J33" s="38"/>
      <c r="K33" s="38"/>
      <c r="L33" s="38"/>
      <c r="M33" s="38"/>
      <c r="N33" s="38"/>
      <c r="O33" s="38"/>
      <c r="P33" s="38"/>
      <c r="Q33" s="38"/>
      <c r="R33" s="39"/>
      <c r="S33" s="39"/>
      <c r="T33" s="39"/>
      <c r="U33" s="39"/>
    </row>
    <row r="34" spans="1:21" ht="111" customHeight="1" x14ac:dyDescent="0.25">
      <c r="A34" s="32" t="s">
        <v>40</v>
      </c>
      <c r="B34" s="35" t="s">
        <v>41</v>
      </c>
      <c r="C34" s="31" t="s">
        <v>28</v>
      </c>
      <c r="D34" s="41"/>
      <c r="E34" s="41"/>
      <c r="F34" s="42"/>
      <c r="G34" s="42"/>
      <c r="H34" s="42"/>
      <c r="I34" s="42"/>
      <c r="J34" s="42"/>
      <c r="K34" s="42"/>
      <c r="L34" s="42"/>
      <c r="M34" s="42"/>
      <c r="N34" s="42"/>
      <c r="O34" s="42"/>
      <c r="P34" s="42"/>
      <c r="Q34" s="42"/>
      <c r="R34" s="42"/>
      <c r="S34" s="42"/>
      <c r="T34" s="42"/>
      <c r="U34" s="42"/>
    </row>
    <row r="35" spans="1:21" ht="58.5" customHeight="1" x14ac:dyDescent="0.25">
      <c r="A35" s="32" t="s">
        <v>42</v>
      </c>
      <c r="B35" s="35" t="s">
        <v>43</v>
      </c>
      <c r="C35" s="31" t="s">
        <v>28</v>
      </c>
      <c r="D35" s="41"/>
      <c r="E35" s="41"/>
      <c r="F35" s="42"/>
      <c r="G35" s="42"/>
      <c r="H35" s="42"/>
      <c r="I35" s="42"/>
      <c r="J35" s="42"/>
      <c r="K35" s="42"/>
      <c r="L35" s="42"/>
      <c r="M35" s="42"/>
      <c r="N35" s="42"/>
      <c r="O35" s="42"/>
      <c r="P35" s="42"/>
      <c r="Q35" s="42"/>
      <c r="R35" s="42"/>
      <c r="S35" s="42"/>
      <c r="T35" s="42"/>
      <c r="U35" s="42"/>
    </row>
    <row r="36" spans="1:21" ht="51.75" customHeight="1" x14ac:dyDescent="0.25">
      <c r="A36" s="32" t="s">
        <v>44</v>
      </c>
      <c r="B36" s="35" t="s">
        <v>45</v>
      </c>
      <c r="C36" s="31" t="s">
        <v>28</v>
      </c>
      <c r="D36" s="41"/>
      <c r="E36" s="41"/>
      <c r="F36" s="42"/>
      <c r="G36" s="42"/>
      <c r="H36" s="42"/>
      <c r="I36" s="42"/>
      <c r="J36" s="42"/>
      <c r="K36" s="42"/>
      <c r="L36" s="42"/>
      <c r="M36" s="42"/>
      <c r="N36" s="42"/>
      <c r="O36" s="42"/>
      <c r="P36" s="42"/>
      <c r="Q36" s="42"/>
      <c r="R36" s="42"/>
      <c r="S36" s="42"/>
      <c r="T36" s="42"/>
      <c r="U36" s="42"/>
    </row>
    <row r="37" spans="1:21" ht="43.5" customHeight="1" x14ac:dyDescent="0.25">
      <c r="A37" s="32" t="s">
        <v>47</v>
      </c>
      <c r="B37" s="35" t="s">
        <v>48</v>
      </c>
      <c r="C37" s="31" t="s">
        <v>46</v>
      </c>
      <c r="D37" s="41"/>
      <c r="E37" s="41"/>
      <c r="F37" s="42"/>
      <c r="G37" s="42"/>
      <c r="H37" s="42"/>
      <c r="I37" s="42"/>
      <c r="J37" s="42"/>
      <c r="K37" s="42"/>
      <c r="L37" s="42"/>
      <c r="M37" s="42"/>
      <c r="N37" s="42"/>
      <c r="O37" s="42"/>
      <c r="P37" s="42"/>
      <c r="Q37" s="42"/>
      <c r="R37" s="42"/>
      <c r="S37" s="42"/>
      <c r="T37" s="42"/>
      <c r="U37" s="42"/>
    </row>
    <row r="38" spans="1:21" ht="43.5" customHeight="1" x14ac:dyDescent="0.25">
      <c r="A38" s="32" t="s">
        <v>49</v>
      </c>
      <c r="B38" s="35" t="s">
        <v>50</v>
      </c>
      <c r="C38" s="31" t="s">
        <v>28</v>
      </c>
      <c r="D38" s="41"/>
      <c r="E38" s="41"/>
      <c r="F38" s="42"/>
      <c r="G38" s="42"/>
      <c r="H38" s="42"/>
      <c r="I38" s="42"/>
      <c r="J38" s="42"/>
      <c r="K38" s="42"/>
      <c r="L38" s="42"/>
      <c r="M38" s="42"/>
      <c r="N38" s="42"/>
      <c r="O38" s="42"/>
      <c r="P38" s="42"/>
      <c r="Q38" s="42"/>
      <c r="R38" s="42"/>
      <c r="S38" s="42"/>
      <c r="T38" s="42"/>
      <c r="U38" s="42"/>
    </row>
    <row r="39" spans="1:21" ht="23.25" customHeight="1" x14ac:dyDescent="0.25">
      <c r="A39" s="249"/>
      <c r="B39" s="249"/>
      <c r="C39" s="249"/>
      <c r="D39" s="41"/>
      <c r="E39" s="41"/>
      <c r="F39" s="42"/>
      <c r="G39" s="42"/>
      <c r="H39" s="42"/>
      <c r="I39" s="42"/>
      <c r="J39" s="42"/>
      <c r="K39" s="42"/>
      <c r="L39" s="42"/>
      <c r="M39" s="42"/>
      <c r="N39" s="42"/>
      <c r="O39" s="42"/>
      <c r="P39" s="42"/>
      <c r="Q39" s="42"/>
      <c r="R39" s="42"/>
      <c r="S39" s="42"/>
      <c r="T39" s="42"/>
      <c r="U39" s="42"/>
    </row>
    <row r="40" spans="1:21" ht="63" x14ac:dyDescent="0.25">
      <c r="A40" s="32" t="s">
        <v>51</v>
      </c>
      <c r="B40" s="35" t="s">
        <v>52</v>
      </c>
      <c r="C40" s="35" t="s">
        <v>53</v>
      </c>
      <c r="D40" s="43"/>
      <c r="E40" s="41"/>
      <c r="F40" s="42"/>
      <c r="G40" s="42"/>
      <c r="H40" s="42"/>
      <c r="I40" s="42"/>
      <c r="J40" s="42"/>
      <c r="K40" s="42"/>
      <c r="L40" s="42"/>
      <c r="M40" s="42"/>
      <c r="N40" s="42"/>
      <c r="O40" s="42"/>
      <c r="P40" s="42"/>
      <c r="Q40" s="42"/>
      <c r="R40" s="42"/>
      <c r="S40" s="42"/>
      <c r="T40" s="42"/>
      <c r="U40" s="42"/>
    </row>
    <row r="41" spans="1:21" ht="105.75" customHeight="1" x14ac:dyDescent="0.25">
      <c r="A41" s="32" t="s">
        <v>54</v>
      </c>
      <c r="B41" s="35" t="s">
        <v>55</v>
      </c>
      <c r="C41" s="44" t="s">
        <v>56</v>
      </c>
      <c r="D41" s="41"/>
      <c r="E41" s="41"/>
      <c r="F41" s="42"/>
      <c r="G41" s="42"/>
      <c r="H41" s="42"/>
      <c r="I41" s="42"/>
      <c r="J41" s="42"/>
      <c r="K41" s="42"/>
      <c r="L41" s="42"/>
      <c r="M41" s="42"/>
      <c r="N41" s="42"/>
      <c r="O41" s="42"/>
      <c r="P41" s="42"/>
      <c r="Q41" s="42"/>
      <c r="R41" s="42"/>
      <c r="S41" s="42"/>
      <c r="T41" s="42"/>
      <c r="U41" s="42"/>
    </row>
    <row r="42" spans="1:21" ht="83.25" customHeight="1" x14ac:dyDescent="0.25">
      <c r="A42" s="32" t="s">
        <v>57</v>
      </c>
      <c r="B42" s="35" t="s">
        <v>58</v>
      </c>
      <c r="C42" s="44" t="s">
        <v>56</v>
      </c>
      <c r="D42" s="41"/>
      <c r="E42" s="41"/>
      <c r="F42" s="42"/>
      <c r="G42" s="42"/>
      <c r="H42" s="42"/>
      <c r="I42" s="42"/>
      <c r="J42" s="42"/>
      <c r="K42" s="42"/>
      <c r="L42" s="42"/>
      <c r="M42" s="42"/>
      <c r="N42" s="42"/>
      <c r="O42" s="42"/>
      <c r="P42" s="42"/>
      <c r="Q42" s="42"/>
      <c r="R42" s="42"/>
      <c r="S42" s="42"/>
      <c r="T42" s="42"/>
      <c r="U42" s="42"/>
    </row>
    <row r="43" spans="1:21" ht="186" customHeight="1" x14ac:dyDescent="0.25">
      <c r="A43" s="32" t="s">
        <v>59</v>
      </c>
      <c r="B43" s="35" t="s">
        <v>60</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61</v>
      </c>
      <c r="B44" s="35" t="s">
        <v>62</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63</v>
      </c>
      <c r="B45" s="35" t="s">
        <v>64</v>
      </c>
      <c r="C45" s="44" t="s">
        <v>56</v>
      </c>
      <c r="D45" s="41"/>
      <c r="E45" s="41"/>
      <c r="F45" s="42"/>
      <c r="G45" s="42"/>
      <c r="H45" s="42"/>
      <c r="I45" s="42"/>
      <c r="J45" s="42"/>
      <c r="K45" s="42"/>
      <c r="L45" s="42"/>
      <c r="M45" s="42"/>
      <c r="N45" s="42"/>
      <c r="O45" s="42"/>
      <c r="P45" s="42"/>
      <c r="Q45" s="42"/>
      <c r="R45" s="42"/>
      <c r="S45" s="42"/>
      <c r="T45" s="42"/>
      <c r="U45" s="42"/>
    </row>
    <row r="46" spans="1:21" ht="101.25" customHeight="1" x14ac:dyDescent="0.25">
      <c r="A46" s="32" t="s">
        <v>65</v>
      </c>
      <c r="B46" s="35" t="s">
        <v>66</v>
      </c>
      <c r="C46" s="44" t="s">
        <v>199</v>
      </c>
      <c r="D46" s="41"/>
      <c r="E46" s="41"/>
      <c r="F46" s="42"/>
      <c r="G46" s="42"/>
      <c r="H46" s="42"/>
      <c r="I46" s="42"/>
      <c r="J46" s="42"/>
      <c r="K46" s="42"/>
      <c r="L46" s="42"/>
      <c r="M46" s="42"/>
      <c r="N46" s="42"/>
      <c r="O46" s="42"/>
      <c r="P46" s="42"/>
      <c r="Q46" s="42"/>
      <c r="R46" s="42"/>
      <c r="S46" s="42"/>
      <c r="T46" s="42"/>
      <c r="U46" s="42"/>
    </row>
    <row r="47" spans="1:21" ht="18.75" customHeight="1" x14ac:dyDescent="0.25">
      <c r="A47" s="249"/>
      <c r="B47" s="249"/>
      <c r="C47" s="249"/>
      <c r="D47" s="41"/>
      <c r="E47" s="41"/>
      <c r="F47" s="42"/>
      <c r="G47" s="42"/>
      <c r="H47" s="42"/>
      <c r="I47" s="42"/>
      <c r="J47" s="42"/>
      <c r="K47" s="42"/>
      <c r="L47" s="42"/>
      <c r="M47" s="42"/>
      <c r="N47" s="42"/>
      <c r="O47" s="42"/>
      <c r="P47" s="42"/>
      <c r="Q47" s="42"/>
      <c r="R47" s="42"/>
      <c r="S47" s="42"/>
      <c r="T47" s="42"/>
      <c r="U47" s="42"/>
    </row>
    <row r="48" spans="1:21" ht="75.75" customHeight="1" x14ac:dyDescent="0.25">
      <c r="A48" s="32" t="s">
        <v>67</v>
      </c>
      <c r="B48" s="35" t="s">
        <v>68</v>
      </c>
      <c r="C48" s="45">
        <v>3.6012383999999997</v>
      </c>
      <c r="D48" s="41"/>
      <c r="E48" s="41"/>
      <c r="F48" s="42"/>
      <c r="G48" s="42"/>
      <c r="H48" s="42"/>
      <c r="I48" s="42"/>
      <c r="J48" s="42"/>
      <c r="K48" s="42"/>
      <c r="L48" s="42"/>
      <c r="M48" s="42"/>
      <c r="N48" s="42"/>
      <c r="O48" s="42"/>
      <c r="P48" s="42"/>
      <c r="Q48" s="42"/>
      <c r="R48" s="42"/>
      <c r="S48" s="42"/>
      <c r="T48" s="42"/>
      <c r="U48" s="42"/>
    </row>
    <row r="49" spans="1:21" ht="71.25" customHeight="1" x14ac:dyDescent="0.25">
      <c r="A49" s="32" t="s">
        <v>69</v>
      </c>
      <c r="B49" s="35" t="s">
        <v>70</v>
      </c>
      <c r="C49" s="45">
        <v>3.0010319999999995</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A11" sqref="A11:S11"/>
    </sheetView>
  </sheetViews>
  <sheetFormatPr defaultRowHeight="15" x14ac:dyDescent="0.25"/>
  <cols>
    <col min="1" max="1" width="7.42578125" style="7"/>
    <col min="2" max="2" width="37.7109375" style="7"/>
    <col min="3" max="3" width="32.42578125" style="7"/>
    <col min="4" max="4" width="25.85546875" style="7"/>
    <col min="5" max="5" width="52.5703125" style="7"/>
    <col min="6" max="6" width="60" style="7"/>
    <col min="7" max="7" width="60.5703125" style="7"/>
    <col min="8" max="10" width="21.140625" style="7"/>
    <col min="11" max="11" width="16.42578125" style="7"/>
    <col min="12" max="12" width="21.140625" style="7"/>
    <col min="13" max="13" width="22.42578125" style="7"/>
    <col min="14" max="14" width="25.140625" style="7"/>
    <col min="15" max="15" width="18.5703125" style="7"/>
    <col min="16" max="16" width="25.140625" style="7"/>
    <col min="17" max="17" width="61" style="7"/>
    <col min="18" max="18" width="28.28515625" style="7"/>
    <col min="19" max="19" width="45" style="7"/>
    <col min="20" max="16384" width="9.140625" style="7"/>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6" t="s">
        <v>1</v>
      </c>
    </row>
    <row r="3" spans="1:28" ht="18.75" x14ac:dyDescent="0.3">
      <c r="B3" s="2"/>
      <c r="C3" s="2"/>
      <c r="D3" s="2"/>
      <c r="E3" s="2"/>
      <c r="F3" s="2"/>
      <c r="G3" s="2"/>
      <c r="H3" s="2"/>
      <c r="I3" s="2"/>
      <c r="J3" s="2"/>
      <c r="K3" s="2"/>
      <c r="L3" s="2"/>
      <c r="M3" s="2"/>
      <c r="N3" s="2"/>
      <c r="O3" s="2"/>
      <c r="P3" s="2"/>
      <c r="Q3" s="2"/>
      <c r="R3" s="2"/>
      <c r="S3" s="6"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ht="15.75" x14ac:dyDescent="0.25">
      <c r="A5" s="8"/>
    </row>
    <row r="6" spans="1:28" ht="18.75" x14ac:dyDescent="0.25">
      <c r="A6" s="255" t="s">
        <v>3</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ht="18.75" x14ac:dyDescent="0.25">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ht="18.75" x14ac:dyDescent="0.25">
      <c r="A9" s="250" t="s">
        <v>4</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ht="18.75" x14ac:dyDescent="0.25">
      <c r="A11" s="261" t="str">
        <f>'1. паспорт местоположение'!A12:C12</f>
        <v>M_TP1600.PR.0087</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ht="18.75" x14ac:dyDescent="0.25">
      <c r="A12" s="250" t="s">
        <v>5</v>
      </c>
      <c r="B12" s="250"/>
      <c r="C12" s="250"/>
      <c r="D12" s="250"/>
      <c r="E12" s="250"/>
      <c r="F12" s="250"/>
      <c r="G12" s="250"/>
      <c r="H12" s="250"/>
      <c r="I12" s="250"/>
      <c r="J12" s="250"/>
      <c r="K12" s="250"/>
      <c r="L12" s="250"/>
      <c r="M12" s="250"/>
      <c r="N12" s="250"/>
      <c r="O12" s="250"/>
      <c r="P12" s="250"/>
      <c r="Q12" s="250"/>
      <c r="R12" s="250"/>
      <c r="S12" s="250"/>
      <c r="T12" s="12"/>
      <c r="U12" s="12"/>
      <c r="V12" s="12"/>
      <c r="W12" s="12"/>
      <c r="X12" s="12"/>
      <c r="Y12" s="12"/>
      <c r="Z12" s="12"/>
      <c r="AA12" s="12"/>
      <c r="AB12" s="12"/>
    </row>
    <row r="13" spans="1:28" s="21"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9"/>
      <c r="U13" s="19"/>
      <c r="V13" s="19"/>
      <c r="W13" s="19"/>
      <c r="X13" s="19"/>
      <c r="Y13" s="19"/>
      <c r="Z13" s="19"/>
      <c r="AA13" s="19"/>
      <c r="AB13" s="19"/>
    </row>
    <row r="14" spans="1:28" s="22" customFormat="1" ht="74.25" customHeight="1" x14ac:dyDescent="0.2">
      <c r="A14" s="262" t="str">
        <f>'1. паспорт местоположение'!A15:C15</f>
        <v>Модернизация ПС 110 кВ Мега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14"/>
      <c r="U14" s="14"/>
      <c r="V14" s="14"/>
      <c r="W14" s="14"/>
      <c r="X14" s="14"/>
      <c r="Y14" s="14"/>
      <c r="Z14" s="14"/>
      <c r="AA14" s="14"/>
      <c r="AB14" s="14"/>
    </row>
    <row r="15" spans="1:28" ht="15" customHeight="1" x14ac:dyDescent="0.25">
      <c r="A15" s="250" t="s">
        <v>7</v>
      </c>
      <c r="B15" s="250"/>
      <c r="C15" s="250"/>
      <c r="D15" s="250"/>
      <c r="E15" s="250"/>
      <c r="F15" s="250"/>
      <c r="G15" s="250"/>
      <c r="H15" s="250"/>
      <c r="I15" s="250"/>
      <c r="J15" s="250"/>
      <c r="K15" s="250"/>
      <c r="L15" s="250"/>
      <c r="M15" s="250"/>
      <c r="N15" s="250"/>
      <c r="O15" s="250"/>
      <c r="P15" s="250"/>
      <c r="Q15" s="250"/>
      <c r="R15" s="250"/>
      <c r="S15" s="250"/>
      <c r="T15" s="16"/>
      <c r="U15" s="16"/>
      <c r="V15" s="16"/>
      <c r="W15" s="16"/>
      <c r="X15" s="16"/>
      <c r="Y15" s="16"/>
      <c r="Z15" s="16"/>
      <c r="AA15" s="16"/>
      <c r="AB15" s="16"/>
    </row>
    <row r="16" spans="1:28" ht="15" customHeight="1" x14ac:dyDescent="0.25">
      <c r="A16" s="259"/>
      <c r="B16" s="259"/>
      <c r="C16" s="259"/>
      <c r="D16" s="259"/>
      <c r="E16" s="259"/>
      <c r="F16" s="259"/>
      <c r="G16" s="259"/>
      <c r="H16" s="259"/>
      <c r="I16" s="259"/>
      <c r="J16" s="259"/>
      <c r="K16" s="259"/>
      <c r="L16" s="259"/>
      <c r="M16" s="259"/>
      <c r="N16" s="259"/>
      <c r="O16" s="259"/>
      <c r="P16" s="259"/>
      <c r="Q16" s="259"/>
      <c r="R16" s="259"/>
      <c r="S16" s="259"/>
      <c r="T16" s="23"/>
      <c r="U16" s="23"/>
      <c r="V16" s="23"/>
      <c r="W16" s="23"/>
      <c r="X16" s="23"/>
      <c r="Y16" s="23"/>
    </row>
    <row r="17" spans="1:28" ht="45.75" customHeight="1" x14ac:dyDescent="0.25">
      <c r="A17" s="252" t="s">
        <v>71</v>
      </c>
      <c r="B17" s="252"/>
      <c r="C17" s="252"/>
      <c r="D17" s="252"/>
      <c r="E17" s="252"/>
      <c r="F17" s="252"/>
      <c r="G17" s="252"/>
      <c r="H17" s="252"/>
      <c r="I17" s="252"/>
      <c r="J17" s="252"/>
      <c r="K17" s="252"/>
      <c r="L17" s="252"/>
      <c r="M17" s="252"/>
      <c r="N17" s="252"/>
      <c r="O17" s="252"/>
      <c r="P17" s="252"/>
      <c r="Q17" s="252"/>
      <c r="R17" s="252"/>
      <c r="S17" s="252"/>
      <c r="T17" s="26"/>
      <c r="U17" s="26"/>
      <c r="V17" s="26"/>
      <c r="W17" s="26"/>
      <c r="X17" s="26"/>
      <c r="Y17" s="26"/>
      <c r="Z17" s="26"/>
      <c r="AA17" s="26"/>
      <c r="AB17" s="26"/>
    </row>
    <row r="18" spans="1:28" ht="15" customHeight="1" x14ac:dyDescent="0.25">
      <c r="A18" s="260"/>
      <c r="B18" s="260"/>
      <c r="C18" s="260"/>
      <c r="D18" s="260"/>
      <c r="E18" s="260"/>
      <c r="F18" s="260"/>
      <c r="G18" s="260"/>
      <c r="H18" s="260"/>
      <c r="I18" s="260"/>
      <c r="J18" s="260"/>
      <c r="K18" s="260"/>
      <c r="L18" s="260"/>
      <c r="M18" s="260"/>
      <c r="N18" s="260"/>
      <c r="O18" s="260"/>
      <c r="P18" s="260"/>
      <c r="Q18" s="260"/>
      <c r="R18" s="260"/>
      <c r="S18" s="260"/>
      <c r="T18" s="23"/>
      <c r="U18" s="23"/>
      <c r="V18" s="23"/>
      <c r="W18" s="23"/>
      <c r="X18" s="23"/>
      <c r="Y18" s="23"/>
    </row>
    <row r="19" spans="1:28" ht="54" customHeight="1" x14ac:dyDescent="0.25">
      <c r="A19" s="258" t="s">
        <v>9</v>
      </c>
      <c r="B19" s="258" t="s">
        <v>72</v>
      </c>
      <c r="C19" s="258" t="s">
        <v>73</v>
      </c>
      <c r="D19" s="258" t="s">
        <v>74</v>
      </c>
      <c r="E19" s="258" t="s">
        <v>75</v>
      </c>
      <c r="F19" s="258" t="s">
        <v>76</v>
      </c>
      <c r="G19" s="258" t="s">
        <v>77</v>
      </c>
      <c r="H19" s="258" t="s">
        <v>78</v>
      </c>
      <c r="I19" s="258" t="s">
        <v>79</v>
      </c>
      <c r="J19" s="258" t="s">
        <v>80</v>
      </c>
      <c r="K19" s="258" t="s">
        <v>81</v>
      </c>
      <c r="L19" s="258" t="s">
        <v>82</v>
      </c>
      <c r="M19" s="258" t="s">
        <v>83</v>
      </c>
      <c r="N19" s="258" t="s">
        <v>84</v>
      </c>
      <c r="O19" s="258" t="s">
        <v>85</v>
      </c>
      <c r="P19" s="258" t="s">
        <v>86</v>
      </c>
      <c r="Q19" s="258" t="s">
        <v>87</v>
      </c>
      <c r="R19" s="258"/>
      <c r="S19" s="257" t="s">
        <v>88</v>
      </c>
      <c r="T19" s="23"/>
      <c r="U19" s="23"/>
      <c r="V19" s="23"/>
      <c r="W19" s="23"/>
      <c r="X19" s="23"/>
      <c r="Y19" s="23"/>
    </row>
    <row r="20" spans="1:28" ht="180.75" customHeight="1" x14ac:dyDescent="0.25">
      <c r="A20" s="258"/>
      <c r="B20" s="258"/>
      <c r="C20" s="258"/>
      <c r="D20" s="258"/>
      <c r="E20" s="258"/>
      <c r="F20" s="258"/>
      <c r="G20" s="258"/>
      <c r="H20" s="258"/>
      <c r="I20" s="258"/>
      <c r="J20" s="258"/>
      <c r="K20" s="258"/>
      <c r="L20" s="258"/>
      <c r="M20" s="258"/>
      <c r="N20" s="258"/>
      <c r="O20" s="258"/>
      <c r="P20" s="258"/>
      <c r="Q20" s="47" t="s">
        <v>89</v>
      </c>
      <c r="R20" s="48" t="s">
        <v>90</v>
      </c>
      <c r="S20" s="257"/>
      <c r="T20" s="19"/>
      <c r="U20" s="19"/>
      <c r="V20" s="19"/>
      <c r="W20" s="19"/>
      <c r="X20" s="19"/>
      <c r="Y20" s="19"/>
      <c r="Z20" s="30"/>
      <c r="AA20" s="30"/>
      <c r="AB20" s="30"/>
    </row>
    <row r="21" spans="1:28" ht="18.75" x14ac:dyDescent="0.25">
      <c r="A21" s="47">
        <v>1</v>
      </c>
      <c r="B21" s="49">
        <v>2</v>
      </c>
      <c r="C21" s="47">
        <v>3</v>
      </c>
      <c r="D21" s="49">
        <v>4</v>
      </c>
      <c r="E21" s="47">
        <v>5</v>
      </c>
      <c r="F21" s="49">
        <v>6</v>
      </c>
      <c r="G21" s="47">
        <v>7</v>
      </c>
      <c r="H21" s="49">
        <v>8</v>
      </c>
      <c r="I21" s="47">
        <v>9</v>
      </c>
      <c r="J21" s="49">
        <v>10</v>
      </c>
      <c r="K21" s="47">
        <v>11</v>
      </c>
      <c r="L21" s="49">
        <v>12</v>
      </c>
      <c r="M21" s="47">
        <v>13</v>
      </c>
      <c r="N21" s="49">
        <v>14</v>
      </c>
      <c r="O21" s="47">
        <v>15</v>
      </c>
      <c r="P21" s="49">
        <v>16</v>
      </c>
      <c r="Q21" s="47">
        <v>17</v>
      </c>
      <c r="R21" s="49">
        <v>18</v>
      </c>
      <c r="S21" s="47">
        <v>19</v>
      </c>
      <c r="T21" s="19"/>
      <c r="U21" s="19"/>
      <c r="V21" s="19"/>
      <c r="W21" s="19"/>
      <c r="X21" s="19"/>
      <c r="Y21" s="19"/>
      <c r="Z21" s="30"/>
      <c r="AA21" s="30"/>
      <c r="AB21" s="30"/>
    </row>
    <row r="22" spans="1:28" ht="32.25" customHeight="1" x14ac:dyDescent="0.25">
      <c r="A22" s="47"/>
      <c r="B22" s="49"/>
      <c r="C22" s="49"/>
      <c r="D22" s="49"/>
      <c r="E22" s="49"/>
      <c r="F22" s="49"/>
      <c r="G22" s="49"/>
      <c r="H22" s="49"/>
      <c r="I22" s="49"/>
      <c r="J22" s="49"/>
      <c r="K22" s="49"/>
      <c r="L22" s="49"/>
      <c r="M22" s="49"/>
      <c r="N22" s="49"/>
      <c r="O22" s="49"/>
      <c r="P22" s="49"/>
      <c r="Q22" s="28"/>
      <c r="R22" s="50"/>
      <c r="S22" s="50"/>
      <c r="T22" s="19"/>
      <c r="U22" s="19"/>
      <c r="V22" s="19"/>
      <c r="W22" s="19"/>
      <c r="X22" s="19"/>
      <c r="Y22" s="19"/>
      <c r="Z22" s="30"/>
      <c r="AA22" s="30"/>
      <c r="AB22" s="30"/>
    </row>
    <row r="23" spans="1:28" ht="18.75" x14ac:dyDescent="0.25">
      <c r="A23" s="47"/>
      <c r="B23" s="49"/>
      <c r="C23" s="49"/>
      <c r="D23" s="49"/>
      <c r="E23" s="49"/>
      <c r="F23" s="49"/>
      <c r="G23" s="49"/>
      <c r="H23" s="51"/>
      <c r="I23" s="51"/>
      <c r="J23" s="51"/>
      <c r="K23" s="51"/>
      <c r="L23" s="51"/>
      <c r="M23" s="51"/>
      <c r="N23" s="51"/>
      <c r="O23" s="51"/>
      <c r="P23" s="51"/>
      <c r="Q23" s="51"/>
      <c r="R23" s="50"/>
      <c r="S23" s="50"/>
      <c r="T23" s="19"/>
      <c r="U23" s="19"/>
      <c r="V23" s="19"/>
      <c r="W23" s="19"/>
      <c r="X23" s="30"/>
      <c r="Y23" s="30"/>
      <c r="Z23" s="30"/>
      <c r="AA23" s="30"/>
      <c r="AB23" s="30"/>
    </row>
    <row r="24" spans="1:28" ht="18.75" x14ac:dyDescent="0.25">
      <c r="A24" s="47"/>
      <c r="B24" s="49"/>
      <c r="C24" s="49"/>
      <c r="D24" s="49"/>
      <c r="E24" s="49"/>
      <c r="F24" s="49"/>
      <c r="G24" s="49"/>
      <c r="H24" s="51"/>
      <c r="I24" s="51"/>
      <c r="J24" s="51"/>
      <c r="K24" s="51"/>
      <c r="L24" s="51"/>
      <c r="M24" s="51"/>
      <c r="N24" s="51"/>
      <c r="O24" s="51"/>
      <c r="P24" s="51"/>
      <c r="Q24" s="51"/>
      <c r="R24" s="50"/>
      <c r="S24" s="50"/>
      <c r="T24" s="19"/>
      <c r="U24" s="19"/>
      <c r="V24" s="19"/>
      <c r="W24" s="19"/>
      <c r="X24" s="30"/>
      <c r="Y24" s="30"/>
      <c r="Z24" s="30"/>
      <c r="AA24" s="30"/>
      <c r="AB24" s="30"/>
    </row>
    <row r="25" spans="1:28" ht="18.75" x14ac:dyDescent="0.25">
      <c r="A25" s="32"/>
      <c r="B25" s="49"/>
      <c r="C25" s="49"/>
      <c r="D25" s="49"/>
      <c r="E25" s="49"/>
      <c r="F25" s="49"/>
      <c r="G25" s="49"/>
      <c r="H25" s="51"/>
      <c r="I25" s="51"/>
      <c r="J25" s="51"/>
      <c r="K25" s="51"/>
      <c r="L25" s="51"/>
      <c r="M25" s="51"/>
      <c r="N25" s="51"/>
      <c r="O25" s="51"/>
      <c r="P25" s="51"/>
      <c r="Q25" s="51"/>
      <c r="R25" s="50"/>
      <c r="S25" s="50"/>
      <c r="T25" s="19"/>
      <c r="U25" s="19"/>
      <c r="V25" s="19"/>
      <c r="W25" s="19"/>
      <c r="X25" s="30"/>
      <c r="Y25" s="30"/>
      <c r="Z25" s="30"/>
      <c r="AA25" s="30"/>
      <c r="AB25" s="30"/>
    </row>
    <row r="26" spans="1:28" ht="18.75" x14ac:dyDescent="0.25">
      <c r="A26" s="32"/>
      <c r="B26" s="49"/>
      <c r="C26" s="49"/>
      <c r="D26" s="49"/>
      <c r="E26" s="49"/>
      <c r="F26" s="49"/>
      <c r="G26" s="49"/>
      <c r="H26" s="51"/>
      <c r="I26" s="51"/>
      <c r="J26" s="51"/>
      <c r="K26" s="51"/>
      <c r="L26" s="51"/>
      <c r="M26" s="51"/>
      <c r="N26" s="51"/>
      <c r="O26" s="51"/>
      <c r="P26" s="51"/>
      <c r="Q26" s="51"/>
      <c r="R26" s="50"/>
      <c r="S26" s="50"/>
      <c r="T26" s="19"/>
      <c r="U26" s="19"/>
      <c r="V26" s="19"/>
      <c r="W26" s="19"/>
      <c r="X26" s="30"/>
      <c r="Y26" s="30"/>
      <c r="Z26" s="30"/>
      <c r="AA26" s="30"/>
      <c r="AB26" s="30"/>
    </row>
    <row r="27" spans="1:28" ht="18.75" x14ac:dyDescent="0.25">
      <c r="A27" s="32"/>
      <c r="B27" s="49"/>
      <c r="C27" s="49"/>
      <c r="D27" s="49"/>
      <c r="E27" s="49"/>
      <c r="F27" s="49"/>
      <c r="G27" s="49"/>
      <c r="H27" s="51"/>
      <c r="I27" s="51"/>
      <c r="J27" s="51"/>
      <c r="K27" s="51"/>
      <c r="L27" s="51"/>
      <c r="M27" s="51"/>
      <c r="N27" s="51"/>
      <c r="O27" s="51"/>
      <c r="P27" s="51"/>
      <c r="Q27" s="51"/>
      <c r="R27" s="50"/>
      <c r="S27" s="50"/>
      <c r="T27" s="19"/>
      <c r="U27" s="19"/>
      <c r="V27" s="19"/>
      <c r="W27" s="19"/>
      <c r="X27" s="30"/>
      <c r="Y27" s="30"/>
      <c r="Z27" s="30"/>
      <c r="AA27" s="30"/>
      <c r="AB27" s="30"/>
    </row>
    <row r="28" spans="1:28" ht="18.75" x14ac:dyDescent="0.25">
      <c r="A28" s="51"/>
      <c r="B28" s="51"/>
      <c r="C28" s="51"/>
      <c r="D28" s="51"/>
      <c r="E28" s="51"/>
      <c r="F28" s="51"/>
      <c r="G28" s="51"/>
      <c r="H28" s="51"/>
      <c r="I28" s="51"/>
      <c r="J28" s="51"/>
      <c r="K28" s="51"/>
      <c r="L28" s="51"/>
      <c r="M28" s="51"/>
      <c r="N28" s="51"/>
      <c r="O28" s="51"/>
      <c r="P28" s="51"/>
      <c r="Q28" s="51"/>
      <c r="R28" s="50"/>
      <c r="S28" s="50"/>
      <c r="T28" s="19"/>
      <c r="U28" s="19"/>
      <c r="V28" s="19"/>
      <c r="W28" s="19"/>
      <c r="X28" s="30"/>
      <c r="Y28" s="30"/>
      <c r="Z28" s="30"/>
      <c r="AA28" s="30"/>
      <c r="AB28" s="30"/>
    </row>
    <row r="29" spans="1:28" ht="20.25" customHeight="1" x14ac:dyDescent="0.25">
      <c r="A29" s="52"/>
      <c r="B29" s="49"/>
      <c r="C29" s="49"/>
      <c r="D29" s="49"/>
      <c r="E29" s="52"/>
      <c r="F29" s="52"/>
      <c r="G29" s="52"/>
      <c r="H29" s="52"/>
      <c r="I29" s="52"/>
      <c r="J29" s="52"/>
      <c r="K29" s="52"/>
      <c r="L29" s="52"/>
      <c r="M29" s="52"/>
      <c r="N29" s="52"/>
      <c r="O29" s="52"/>
      <c r="P29" s="52"/>
      <c r="Q29" s="53"/>
      <c r="R29" s="54"/>
      <c r="S29" s="54"/>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A7" sqref="A7"/>
    </sheetView>
  </sheetViews>
  <sheetFormatPr defaultRowHeight="15.75" x14ac:dyDescent="0.25"/>
  <cols>
    <col min="1" max="1" width="10.140625" style="55"/>
    <col min="2" max="2" width="8.7109375" style="55"/>
    <col min="3" max="3" width="13.28515625" style="55"/>
    <col min="4" max="4" width="16.42578125" style="55"/>
    <col min="5" max="5" width="11.140625" style="55"/>
    <col min="6" max="6" width="11" style="55"/>
    <col min="7" max="8" width="8.7109375" style="55"/>
    <col min="9" max="9" width="7.42578125" style="55"/>
    <col min="10" max="10" width="9.28515625" style="55"/>
    <col min="11" max="11" width="10.42578125" style="55"/>
    <col min="12" max="15" width="8.7109375" style="55"/>
    <col min="16" max="16" width="20.140625" style="55"/>
    <col min="17" max="17" width="22.7109375" style="55"/>
    <col min="18" max="18" width="22.85546875" style="55"/>
    <col min="19" max="19" width="20.28515625" style="55"/>
    <col min="20" max="20" width="19.140625" style="55"/>
    <col min="21" max="237" width="10.7109375" style="55"/>
    <col min="238" max="242" width="16.28515625" style="55"/>
    <col min="243" max="246" width="13.28515625" style="55"/>
    <col min="247" max="250" width="16.28515625" style="55"/>
    <col min="251" max="251" width="23.5703125" style="55"/>
    <col min="252" max="252" width="21.28515625" style="55"/>
    <col min="253" max="253" width="17.28515625" style="55"/>
    <col min="254" max="493" width="10.7109375" style="55"/>
    <col min="494" max="498" width="16.28515625" style="55"/>
    <col min="499" max="502" width="13.28515625" style="55"/>
    <col min="503" max="506" width="16.28515625" style="55"/>
    <col min="507" max="507" width="23.5703125" style="55"/>
    <col min="508" max="508" width="21.28515625" style="55"/>
    <col min="509" max="509" width="17.28515625" style="55"/>
    <col min="510" max="749" width="10.7109375" style="55"/>
    <col min="750" max="754" width="16.28515625" style="55"/>
    <col min="755" max="758" width="13.28515625" style="55"/>
    <col min="759" max="762" width="16.28515625" style="55"/>
    <col min="763" max="763" width="23.5703125" style="55"/>
    <col min="764" max="764" width="21.28515625" style="55"/>
    <col min="765" max="765" width="17.28515625" style="55"/>
    <col min="766" max="1005" width="10.7109375" style="55"/>
    <col min="1006" max="1010" width="16.28515625" style="55"/>
    <col min="1011" max="1014" width="13.28515625" style="55"/>
    <col min="1015" max="1018" width="16.28515625" style="55"/>
    <col min="1019" max="1019" width="23.5703125" style="55"/>
    <col min="1020" max="1020" width="21.28515625" style="55"/>
    <col min="1021" max="1021" width="17.28515625" style="55"/>
    <col min="1022" max="1025" width="10.7109375" style="55"/>
    <col min="1026" max="16384" width="9.140625" style="7"/>
  </cols>
  <sheetData>
    <row r="1" spans="1:1024" ht="3" customHeight="1"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5" customHeight="1" x14ac:dyDescent="0.25">
      <c r="A2" s="7"/>
      <c r="B2" s="7"/>
      <c r="C2" s="7"/>
      <c r="D2" s="7"/>
      <c r="E2" s="7"/>
      <c r="F2" s="7"/>
      <c r="G2" s="7"/>
      <c r="H2" s="7"/>
      <c r="I2" s="7"/>
      <c r="J2" s="7"/>
      <c r="K2" s="7"/>
      <c r="L2" s="7"/>
      <c r="M2" s="7"/>
      <c r="N2" s="7"/>
      <c r="O2" s="7"/>
      <c r="P2" s="7"/>
      <c r="Q2" s="7"/>
      <c r="R2" s="7"/>
      <c r="S2" s="7"/>
      <c r="T2" s="3" t="s">
        <v>0</v>
      </c>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s="2" customFormat="1" ht="18.75" customHeight="1" x14ac:dyDescent="0.3">
      <c r="A3" s="1"/>
      <c r="T3" s="6" t="s">
        <v>1</v>
      </c>
    </row>
    <row r="4" spans="1:1024" s="2" customFormat="1" ht="18.75" customHeight="1" x14ac:dyDescent="0.3">
      <c r="A4" s="1"/>
      <c r="T4" s="6" t="s">
        <v>2</v>
      </c>
    </row>
    <row r="5" spans="1:1024" s="2" customFormat="1" ht="18.75" customHeight="1" x14ac:dyDescent="0.3">
      <c r="A5" s="1"/>
      <c r="T5" s="6"/>
    </row>
    <row r="6" spans="1:1024" x14ac:dyDescent="0.25">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x14ac:dyDescent="0.25">
      <c r="A7" s="8"/>
      <c r="B7" s="7"/>
      <c r="C7" s="7"/>
      <c r="D7" s="7"/>
      <c r="E7" s="7"/>
      <c r="F7" s="7"/>
      <c r="G7" s="7"/>
      <c r="H7" s="2"/>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x14ac:dyDescent="0.25">
      <c r="A9" s="255"/>
      <c r="B9" s="255"/>
      <c r="C9" s="255"/>
      <c r="D9" s="255"/>
      <c r="E9" s="255"/>
      <c r="F9" s="255"/>
      <c r="G9" s="255"/>
      <c r="H9" s="255"/>
      <c r="I9" s="255"/>
      <c r="J9" s="255"/>
      <c r="K9" s="255"/>
      <c r="L9" s="255"/>
      <c r="M9" s="255"/>
      <c r="N9" s="255"/>
      <c r="O9" s="255"/>
      <c r="P9" s="255"/>
      <c r="Q9" s="255"/>
      <c r="R9" s="255"/>
      <c r="S9" s="255"/>
      <c r="T9" s="255"/>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customHeight="1" x14ac:dyDescent="0.25">
      <c r="A11" s="250" t="s">
        <v>4</v>
      </c>
      <c r="B11" s="250"/>
      <c r="C11" s="250"/>
      <c r="D11" s="250"/>
      <c r="E11" s="250"/>
      <c r="F11" s="250"/>
      <c r="G11" s="250"/>
      <c r="H11" s="250"/>
      <c r="I11" s="250"/>
      <c r="J11" s="250"/>
      <c r="K11" s="250"/>
      <c r="L11" s="250"/>
      <c r="M11" s="250"/>
      <c r="N11" s="250"/>
      <c r="O11" s="250"/>
      <c r="P11" s="250"/>
      <c r="Q11" s="250"/>
      <c r="R11" s="250"/>
      <c r="S11" s="250"/>
      <c r="T11" s="250"/>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261" t="str">
        <f>'1. паспорт местоположение'!A12:C12</f>
        <v>M_TP1600.PR.0087</v>
      </c>
      <c r="B13" s="261"/>
      <c r="C13" s="261"/>
      <c r="D13" s="261"/>
      <c r="E13" s="261"/>
      <c r="F13" s="261"/>
      <c r="G13" s="261"/>
      <c r="H13" s="261"/>
      <c r="I13" s="261"/>
      <c r="J13" s="261"/>
      <c r="K13" s="261"/>
      <c r="L13" s="261"/>
      <c r="M13" s="261"/>
      <c r="N13" s="261"/>
      <c r="O13" s="261"/>
      <c r="P13" s="261"/>
      <c r="Q13" s="261"/>
      <c r="R13" s="261"/>
      <c r="S13" s="261"/>
      <c r="T13" s="261"/>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customHeight="1" x14ac:dyDescent="0.25">
      <c r="A14" s="250" t="s">
        <v>5</v>
      </c>
      <c r="B14" s="250"/>
      <c r="C14" s="250"/>
      <c r="D14" s="250"/>
      <c r="E14" s="250"/>
      <c r="F14" s="250"/>
      <c r="G14" s="250"/>
      <c r="H14" s="250"/>
      <c r="I14" s="250"/>
      <c r="J14" s="250"/>
      <c r="K14" s="250"/>
      <c r="L14" s="250"/>
      <c r="M14" s="250"/>
      <c r="N14" s="250"/>
      <c r="O14" s="250"/>
      <c r="P14" s="250"/>
      <c r="Q14" s="250"/>
      <c r="R14" s="250"/>
      <c r="S14" s="250"/>
      <c r="T14" s="250"/>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s="21"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1024" s="22" customFormat="1" x14ac:dyDescent="0.2">
      <c r="A16" s="261" t="str">
        <f>'1. паспорт местоположение'!A15:C15</f>
        <v>Модернизация ПС 110 кВ Мега 1Т, 2Т (установка защит ближнего резервирования 1Т, 2Т - 2 шт.)</v>
      </c>
      <c r="B16" s="261"/>
      <c r="C16" s="261"/>
      <c r="D16" s="261"/>
      <c r="E16" s="261"/>
      <c r="F16" s="261"/>
      <c r="G16" s="261"/>
      <c r="H16" s="261"/>
      <c r="I16" s="261"/>
      <c r="J16" s="261"/>
      <c r="K16" s="261"/>
      <c r="L16" s="261"/>
      <c r="M16" s="261"/>
      <c r="N16" s="261"/>
      <c r="O16" s="261"/>
      <c r="P16" s="261"/>
      <c r="Q16" s="261"/>
      <c r="R16" s="261"/>
      <c r="S16" s="261"/>
      <c r="T16" s="261"/>
    </row>
    <row r="17" spans="1:1024" ht="15" customHeight="1" x14ac:dyDescent="0.25">
      <c r="A17" s="250" t="s">
        <v>7</v>
      </c>
      <c r="B17" s="250"/>
      <c r="C17" s="250"/>
      <c r="D17" s="250"/>
      <c r="E17" s="250"/>
      <c r="F17" s="250"/>
      <c r="G17" s="250"/>
      <c r="H17" s="250"/>
      <c r="I17" s="250"/>
      <c r="J17" s="250"/>
      <c r="K17" s="250"/>
      <c r="L17" s="250"/>
      <c r="M17" s="250"/>
      <c r="N17" s="250"/>
      <c r="O17" s="250"/>
      <c r="P17" s="250"/>
      <c r="Q17" s="250"/>
      <c r="R17" s="250"/>
      <c r="S17" s="250"/>
      <c r="T17" s="250"/>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 customHeight="1" x14ac:dyDescent="0.25">
      <c r="A19" s="264" t="s">
        <v>91</v>
      </c>
      <c r="B19" s="264"/>
      <c r="C19" s="264"/>
      <c r="D19" s="264"/>
      <c r="E19" s="264"/>
      <c r="F19" s="264"/>
      <c r="G19" s="264"/>
      <c r="H19" s="264"/>
      <c r="I19" s="264"/>
      <c r="J19" s="264"/>
      <c r="K19" s="264"/>
      <c r="L19" s="264"/>
      <c r="M19" s="264"/>
      <c r="N19" s="264"/>
      <c r="O19" s="264"/>
      <c r="P19" s="264"/>
      <c r="Q19" s="264"/>
      <c r="R19" s="264"/>
      <c r="S19" s="264"/>
      <c r="T19" s="264"/>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024" ht="46.5" customHeight="1" x14ac:dyDescent="0.25">
      <c r="A21" s="266" t="s">
        <v>9</v>
      </c>
      <c r="B21" s="267" t="s">
        <v>92</v>
      </c>
      <c r="C21" s="267"/>
      <c r="D21" s="267" t="s">
        <v>93</v>
      </c>
      <c r="E21" s="267" t="s">
        <v>94</v>
      </c>
      <c r="F21" s="267"/>
      <c r="G21" s="267" t="s">
        <v>95</v>
      </c>
      <c r="H21" s="267"/>
      <c r="I21" s="267" t="s">
        <v>96</v>
      </c>
      <c r="J21" s="267"/>
      <c r="K21" s="267" t="s">
        <v>97</v>
      </c>
      <c r="L21" s="267" t="s">
        <v>98</v>
      </c>
      <c r="M21" s="267"/>
      <c r="N21" s="267" t="s">
        <v>99</v>
      </c>
      <c r="O21" s="267"/>
      <c r="P21" s="267" t="s">
        <v>100</v>
      </c>
      <c r="Q21" s="267" t="s">
        <v>101</v>
      </c>
      <c r="R21" s="267"/>
      <c r="S21" s="268" t="s">
        <v>102</v>
      </c>
      <c r="T21" s="268"/>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04.75" customHeight="1" x14ac:dyDescent="0.25">
      <c r="A22" s="266"/>
      <c r="B22" s="267"/>
      <c r="C22" s="267"/>
      <c r="D22" s="267"/>
      <c r="E22" s="267"/>
      <c r="F22" s="267"/>
      <c r="G22" s="267"/>
      <c r="H22" s="267"/>
      <c r="I22" s="267"/>
      <c r="J22" s="267"/>
      <c r="K22" s="267"/>
      <c r="L22" s="267"/>
      <c r="M22" s="267"/>
      <c r="N22" s="267"/>
      <c r="O22" s="267"/>
      <c r="P22" s="267"/>
      <c r="Q22" s="57" t="s">
        <v>103</v>
      </c>
      <c r="R22" s="57" t="s">
        <v>104</v>
      </c>
      <c r="S22" s="57" t="s">
        <v>105</v>
      </c>
      <c r="T22" s="57" t="s">
        <v>106</v>
      </c>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51.75" customHeight="1" x14ac:dyDescent="0.25">
      <c r="A23" s="266"/>
      <c r="B23" s="57" t="s">
        <v>107</v>
      </c>
      <c r="C23" s="57" t="s">
        <v>108</v>
      </c>
      <c r="D23" s="267"/>
      <c r="E23" s="57" t="s">
        <v>107</v>
      </c>
      <c r="F23" s="57" t="s">
        <v>108</v>
      </c>
      <c r="G23" s="57" t="s">
        <v>107</v>
      </c>
      <c r="H23" s="57" t="s">
        <v>108</v>
      </c>
      <c r="I23" s="57" t="s">
        <v>107</v>
      </c>
      <c r="J23" s="57" t="s">
        <v>108</v>
      </c>
      <c r="K23" s="57" t="s">
        <v>107</v>
      </c>
      <c r="L23" s="57" t="s">
        <v>107</v>
      </c>
      <c r="M23" s="57" t="s">
        <v>108</v>
      </c>
      <c r="N23" s="57" t="s">
        <v>107</v>
      </c>
      <c r="O23" s="57" t="s">
        <v>108</v>
      </c>
      <c r="P23" s="58" t="s">
        <v>107</v>
      </c>
      <c r="Q23" s="57" t="s">
        <v>107</v>
      </c>
      <c r="R23" s="57" t="s">
        <v>107</v>
      </c>
      <c r="S23" s="57" t="s">
        <v>107</v>
      </c>
      <c r="T23" s="57" t="s">
        <v>107</v>
      </c>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x14ac:dyDescent="0.25">
      <c r="A25" s="59"/>
      <c r="B25" s="59"/>
      <c r="C25" s="59"/>
      <c r="D25" s="59"/>
      <c r="E25" s="59"/>
      <c r="F25" s="59"/>
      <c r="G25" s="59"/>
      <c r="H25" s="59"/>
      <c r="I25" s="59"/>
      <c r="J25" s="59"/>
      <c r="K25" s="59"/>
      <c r="L25" s="59"/>
      <c r="M25" s="59"/>
      <c r="N25" s="59"/>
      <c r="O25" s="59"/>
      <c r="P25" s="59"/>
      <c r="Q25" s="59"/>
      <c r="R25" s="59"/>
      <c r="S25" s="59"/>
      <c r="T25" s="59"/>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x14ac:dyDescent="0.25">
      <c r="A26" s="59"/>
      <c r="B26" s="59"/>
      <c r="C26" s="59"/>
      <c r="D26" s="59"/>
      <c r="E26" s="59"/>
      <c r="F26" s="59"/>
      <c r="G26" s="59"/>
      <c r="H26" s="59"/>
      <c r="I26" s="59"/>
      <c r="J26" s="59"/>
      <c r="K26" s="59"/>
      <c r="L26" s="59"/>
      <c r="M26" s="59"/>
      <c r="N26" s="59"/>
      <c r="O26" s="59"/>
      <c r="P26" s="59"/>
      <c r="Q26" s="59"/>
      <c r="R26" s="59"/>
      <c r="S26" s="59"/>
      <c r="T26" s="59"/>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x14ac:dyDescent="0.25">
      <c r="A27" s="59"/>
      <c r="B27" s="59"/>
      <c r="C27" s="59"/>
      <c r="D27" s="59"/>
      <c r="E27" s="59"/>
      <c r="F27" s="59"/>
      <c r="G27" s="59"/>
      <c r="H27" s="59"/>
      <c r="I27" s="59"/>
      <c r="J27" s="59"/>
      <c r="K27" s="59"/>
      <c r="L27" s="59"/>
      <c r="M27" s="59"/>
      <c r="N27" s="59"/>
      <c r="O27" s="59"/>
      <c r="P27" s="59"/>
      <c r="Q27" s="59"/>
      <c r="R27" s="59"/>
      <c r="S27" s="59"/>
      <c r="T27" s="59"/>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c r="AMA27" s="7"/>
      <c r="AMB27" s="7"/>
      <c r="AMC27" s="7"/>
      <c r="AMD27" s="7"/>
      <c r="AME27" s="7"/>
      <c r="AMF27" s="7"/>
      <c r="AMG27" s="7"/>
      <c r="AMH27" s="7"/>
      <c r="AMI27" s="7"/>
      <c r="AMJ27" s="7"/>
    </row>
    <row r="28" spans="1:1024" x14ac:dyDescent="0.25">
      <c r="A28" s="59"/>
      <c r="B28" s="59"/>
      <c r="C28" s="59"/>
      <c r="D28" s="59"/>
      <c r="E28" s="59"/>
      <c r="F28" s="59"/>
      <c r="G28" s="59"/>
      <c r="H28" s="59"/>
      <c r="I28" s="59"/>
      <c r="J28" s="59"/>
      <c r="K28" s="59"/>
      <c r="L28" s="59"/>
      <c r="M28" s="59"/>
      <c r="N28" s="59"/>
      <c r="O28" s="59"/>
      <c r="P28" s="59"/>
      <c r="Q28" s="59"/>
      <c r="R28" s="59"/>
      <c r="S28" s="59"/>
      <c r="T28" s="59"/>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c r="ACM28" s="7"/>
      <c r="ACN28" s="7"/>
      <c r="ACO28" s="7"/>
      <c r="ACP28" s="7"/>
      <c r="ACQ28" s="7"/>
      <c r="ACR28" s="7"/>
      <c r="ACS28" s="7"/>
      <c r="ACT28" s="7"/>
      <c r="ACU28" s="7"/>
      <c r="ACV28" s="7"/>
      <c r="ACW28" s="7"/>
      <c r="ACX28" s="7"/>
      <c r="ACY28" s="7"/>
      <c r="ACZ28" s="7"/>
      <c r="ADA28" s="7"/>
      <c r="ADB28" s="7"/>
      <c r="ADC28" s="7"/>
      <c r="ADD28" s="7"/>
      <c r="ADE28" s="7"/>
      <c r="ADF28" s="7"/>
      <c r="ADG28" s="7"/>
      <c r="ADH28" s="7"/>
      <c r="ADI28" s="7"/>
      <c r="ADJ28" s="7"/>
      <c r="ADK28" s="7"/>
      <c r="ADL28" s="7"/>
      <c r="ADM28" s="7"/>
      <c r="ADN28" s="7"/>
      <c r="ADO28" s="7"/>
      <c r="ADP28" s="7"/>
      <c r="ADQ28" s="7"/>
      <c r="ADR28" s="7"/>
      <c r="ADS28" s="7"/>
      <c r="ADT28" s="7"/>
      <c r="ADU28" s="7"/>
      <c r="ADV28" s="7"/>
      <c r="ADW28" s="7"/>
      <c r="ADX28" s="7"/>
      <c r="ADY28" s="7"/>
      <c r="ADZ28" s="7"/>
      <c r="AEA28" s="7"/>
      <c r="AEB28" s="7"/>
      <c r="AEC28" s="7"/>
      <c r="AED28" s="7"/>
      <c r="AEE28" s="7"/>
      <c r="AEF28" s="7"/>
      <c r="AEG28" s="7"/>
      <c r="AEH28" s="7"/>
      <c r="AEI28" s="7"/>
      <c r="AEJ28" s="7"/>
      <c r="AEK28" s="7"/>
      <c r="AEL28" s="7"/>
      <c r="AEM28" s="7"/>
      <c r="AEN28" s="7"/>
      <c r="AEO28" s="7"/>
      <c r="AEP28" s="7"/>
      <c r="AEQ28" s="7"/>
      <c r="AER28" s="7"/>
      <c r="AES28" s="7"/>
      <c r="AET28" s="7"/>
      <c r="AEU28" s="7"/>
      <c r="AEV28" s="7"/>
      <c r="AEW28" s="7"/>
      <c r="AEX28" s="7"/>
      <c r="AEY28" s="7"/>
      <c r="AEZ28" s="7"/>
      <c r="AFA28" s="7"/>
      <c r="AFB28" s="7"/>
      <c r="AFC28" s="7"/>
      <c r="AFD28" s="7"/>
      <c r="AFE28" s="7"/>
      <c r="AFF28" s="7"/>
      <c r="AFG28" s="7"/>
      <c r="AFH28" s="7"/>
      <c r="AFI28" s="7"/>
      <c r="AFJ28" s="7"/>
      <c r="AFK28" s="7"/>
      <c r="AFL28" s="7"/>
      <c r="AFM28" s="7"/>
      <c r="AFN28" s="7"/>
      <c r="AFO28" s="7"/>
      <c r="AFP28" s="7"/>
      <c r="AFQ28" s="7"/>
      <c r="AFR28" s="7"/>
      <c r="AFS28" s="7"/>
      <c r="AFT28" s="7"/>
      <c r="AFU28" s="7"/>
      <c r="AFV28" s="7"/>
      <c r="AFW28" s="7"/>
      <c r="AFX28" s="7"/>
      <c r="AFY28" s="7"/>
      <c r="AFZ28" s="7"/>
      <c r="AGA28" s="7"/>
      <c r="AGB28" s="7"/>
      <c r="AGC28" s="7"/>
      <c r="AGD28" s="7"/>
      <c r="AGE28" s="7"/>
      <c r="AGF28" s="7"/>
      <c r="AGG28" s="7"/>
      <c r="AGH28" s="7"/>
      <c r="AGI28" s="7"/>
      <c r="AGJ28" s="7"/>
      <c r="AGK28" s="7"/>
      <c r="AGL28" s="7"/>
      <c r="AGM28" s="7"/>
      <c r="AGN28" s="7"/>
      <c r="AGO28" s="7"/>
      <c r="AGP28" s="7"/>
      <c r="AGQ28" s="7"/>
      <c r="AGR28" s="7"/>
      <c r="AGS28" s="7"/>
      <c r="AGT28" s="7"/>
      <c r="AGU28" s="7"/>
      <c r="AGV28" s="7"/>
      <c r="AGW28" s="7"/>
      <c r="AGX28" s="7"/>
      <c r="AGY28" s="7"/>
      <c r="AGZ28" s="7"/>
      <c r="AHA28" s="7"/>
      <c r="AHB28" s="7"/>
      <c r="AHC28" s="7"/>
      <c r="AHD28" s="7"/>
      <c r="AHE28" s="7"/>
      <c r="AHF28" s="7"/>
      <c r="AHG28" s="7"/>
      <c r="AHH28" s="7"/>
      <c r="AHI28" s="7"/>
      <c r="AHJ28" s="7"/>
      <c r="AHK28" s="7"/>
      <c r="AHL28" s="7"/>
      <c r="AHM28" s="7"/>
      <c r="AHN28" s="7"/>
      <c r="AHO28" s="7"/>
      <c r="AHP28" s="7"/>
      <c r="AHQ28" s="7"/>
      <c r="AHR28" s="7"/>
      <c r="AHS28" s="7"/>
      <c r="AHT28" s="7"/>
      <c r="AHU28" s="7"/>
      <c r="AHV28" s="7"/>
      <c r="AHW28" s="7"/>
      <c r="AHX28" s="7"/>
      <c r="AHY28" s="7"/>
      <c r="AHZ28" s="7"/>
      <c r="AIA28" s="7"/>
      <c r="AIB28" s="7"/>
      <c r="AIC28" s="7"/>
      <c r="AID28" s="7"/>
      <c r="AIE28" s="7"/>
      <c r="AIF28" s="7"/>
      <c r="AIG28" s="7"/>
      <c r="AIH28" s="7"/>
      <c r="AII28" s="7"/>
      <c r="AIJ28" s="7"/>
      <c r="AIK28" s="7"/>
      <c r="AIL28" s="7"/>
      <c r="AIM28" s="7"/>
      <c r="AIN28" s="7"/>
      <c r="AIO28" s="7"/>
      <c r="AIP28" s="7"/>
      <c r="AIQ28" s="7"/>
      <c r="AIR28" s="7"/>
      <c r="AIS28" s="7"/>
      <c r="AIT28" s="7"/>
      <c r="AIU28" s="7"/>
      <c r="AIV28" s="7"/>
      <c r="AIW28" s="7"/>
      <c r="AIX28" s="7"/>
      <c r="AIY28" s="7"/>
      <c r="AIZ28" s="7"/>
      <c r="AJA28" s="7"/>
      <c r="AJB28" s="7"/>
      <c r="AJC28" s="7"/>
      <c r="AJD28" s="7"/>
      <c r="AJE28" s="7"/>
      <c r="AJF28" s="7"/>
      <c r="AJG28" s="7"/>
      <c r="AJH28" s="7"/>
      <c r="AJI28" s="7"/>
      <c r="AJJ28" s="7"/>
      <c r="AJK28" s="7"/>
      <c r="AJL28" s="7"/>
      <c r="AJM28" s="7"/>
      <c r="AJN28" s="7"/>
      <c r="AJO28" s="7"/>
      <c r="AJP28" s="7"/>
      <c r="AJQ28" s="7"/>
      <c r="AJR28" s="7"/>
      <c r="AJS28" s="7"/>
      <c r="AJT28" s="7"/>
      <c r="AJU28" s="7"/>
      <c r="AJV28" s="7"/>
      <c r="AJW28" s="7"/>
      <c r="AJX28" s="7"/>
      <c r="AJY28" s="7"/>
      <c r="AJZ28" s="7"/>
      <c r="AKA28" s="7"/>
      <c r="AKB28" s="7"/>
      <c r="AKC28" s="7"/>
      <c r="AKD28" s="7"/>
      <c r="AKE28" s="7"/>
      <c r="AKF28" s="7"/>
      <c r="AKG28" s="7"/>
      <c r="AKH28" s="7"/>
      <c r="AKI28" s="7"/>
      <c r="AKJ28" s="7"/>
      <c r="AKK28" s="7"/>
      <c r="AKL28" s="7"/>
      <c r="AKM28" s="7"/>
      <c r="AKN28" s="7"/>
      <c r="AKO28" s="7"/>
      <c r="AKP28" s="7"/>
      <c r="AKQ28" s="7"/>
      <c r="AKR28" s="7"/>
      <c r="AKS28" s="7"/>
      <c r="AKT28" s="7"/>
      <c r="AKU28" s="7"/>
      <c r="AKV28" s="7"/>
      <c r="AKW28" s="7"/>
      <c r="AKX28" s="7"/>
      <c r="AKY28" s="7"/>
      <c r="AKZ28" s="7"/>
      <c r="ALA28" s="7"/>
      <c r="ALB28" s="7"/>
      <c r="ALC28" s="7"/>
      <c r="ALD28" s="7"/>
      <c r="ALE28" s="7"/>
      <c r="ALF28" s="7"/>
      <c r="ALG28" s="7"/>
      <c r="ALH28" s="7"/>
      <c r="ALI28" s="7"/>
      <c r="ALJ28" s="7"/>
      <c r="ALK28" s="7"/>
      <c r="ALL28" s="7"/>
      <c r="ALM28" s="7"/>
      <c r="ALN28" s="7"/>
      <c r="ALO28" s="7"/>
      <c r="ALP28" s="7"/>
      <c r="ALQ28" s="7"/>
      <c r="ALR28" s="7"/>
      <c r="ALS28" s="7"/>
      <c r="ALT28" s="7"/>
      <c r="ALU28" s="7"/>
      <c r="ALV28" s="7"/>
      <c r="ALW28" s="7"/>
      <c r="ALX28" s="7"/>
      <c r="ALY28" s="7"/>
      <c r="ALZ28" s="7"/>
      <c r="AMA28" s="7"/>
      <c r="AMB28" s="7"/>
      <c r="AMC28" s="7"/>
      <c r="AMD28" s="7"/>
      <c r="AME28" s="7"/>
      <c r="AMF28" s="7"/>
      <c r="AMG28" s="7"/>
      <c r="AMH28" s="7"/>
      <c r="AMI28" s="7"/>
      <c r="AMJ28" s="7"/>
    </row>
    <row r="29" spans="1:1024" x14ac:dyDescent="0.25">
      <c r="A29" s="59"/>
      <c r="B29" s="59"/>
      <c r="C29" s="59"/>
      <c r="D29" s="59"/>
      <c r="E29" s="59"/>
      <c r="F29" s="59"/>
      <c r="G29" s="59"/>
      <c r="H29" s="59"/>
      <c r="I29" s="59"/>
      <c r="J29" s="59"/>
      <c r="K29" s="59"/>
      <c r="L29" s="59"/>
      <c r="M29" s="59"/>
      <c r="N29" s="59"/>
      <c r="O29" s="59"/>
      <c r="P29" s="59"/>
      <c r="Q29" s="59"/>
      <c r="R29" s="59"/>
      <c r="S29" s="59"/>
      <c r="T29" s="59"/>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c r="ACM29" s="7"/>
      <c r="ACN29" s="7"/>
      <c r="ACO29" s="7"/>
      <c r="ACP29" s="7"/>
      <c r="ACQ29" s="7"/>
      <c r="ACR29" s="7"/>
      <c r="ACS29" s="7"/>
      <c r="ACT29" s="7"/>
      <c r="ACU29" s="7"/>
      <c r="ACV29" s="7"/>
      <c r="ACW29" s="7"/>
      <c r="ACX29" s="7"/>
      <c r="ACY29" s="7"/>
      <c r="ACZ29" s="7"/>
      <c r="ADA29" s="7"/>
      <c r="ADB29" s="7"/>
      <c r="ADC29" s="7"/>
      <c r="ADD29" s="7"/>
      <c r="ADE29" s="7"/>
      <c r="ADF29" s="7"/>
      <c r="ADG29" s="7"/>
      <c r="ADH29" s="7"/>
      <c r="ADI29" s="7"/>
      <c r="ADJ29" s="7"/>
      <c r="ADK29" s="7"/>
      <c r="ADL29" s="7"/>
      <c r="ADM29" s="7"/>
      <c r="ADN29" s="7"/>
      <c r="ADO29" s="7"/>
      <c r="ADP29" s="7"/>
      <c r="ADQ29" s="7"/>
      <c r="ADR29" s="7"/>
      <c r="ADS29" s="7"/>
      <c r="ADT29" s="7"/>
      <c r="ADU29" s="7"/>
      <c r="ADV29" s="7"/>
      <c r="ADW29" s="7"/>
      <c r="ADX29" s="7"/>
      <c r="ADY29" s="7"/>
      <c r="ADZ29" s="7"/>
      <c r="AEA29" s="7"/>
      <c r="AEB29" s="7"/>
      <c r="AEC29" s="7"/>
      <c r="AED29" s="7"/>
      <c r="AEE29" s="7"/>
      <c r="AEF29" s="7"/>
      <c r="AEG29" s="7"/>
      <c r="AEH29" s="7"/>
      <c r="AEI29" s="7"/>
      <c r="AEJ29" s="7"/>
      <c r="AEK29" s="7"/>
      <c r="AEL29" s="7"/>
      <c r="AEM29" s="7"/>
      <c r="AEN29" s="7"/>
      <c r="AEO29" s="7"/>
      <c r="AEP29" s="7"/>
      <c r="AEQ29" s="7"/>
      <c r="AER29" s="7"/>
      <c r="AES29" s="7"/>
      <c r="AET29" s="7"/>
      <c r="AEU29" s="7"/>
      <c r="AEV29" s="7"/>
      <c r="AEW29" s="7"/>
      <c r="AEX29" s="7"/>
      <c r="AEY29" s="7"/>
      <c r="AEZ29" s="7"/>
      <c r="AFA29" s="7"/>
      <c r="AFB29" s="7"/>
      <c r="AFC29" s="7"/>
      <c r="AFD29" s="7"/>
      <c r="AFE29" s="7"/>
      <c r="AFF29" s="7"/>
      <c r="AFG29" s="7"/>
      <c r="AFH29" s="7"/>
      <c r="AFI29" s="7"/>
      <c r="AFJ29" s="7"/>
      <c r="AFK29" s="7"/>
      <c r="AFL29" s="7"/>
      <c r="AFM29" s="7"/>
      <c r="AFN29" s="7"/>
      <c r="AFO29" s="7"/>
      <c r="AFP29" s="7"/>
      <c r="AFQ29" s="7"/>
      <c r="AFR29" s="7"/>
      <c r="AFS29" s="7"/>
      <c r="AFT29" s="7"/>
      <c r="AFU29" s="7"/>
      <c r="AFV29" s="7"/>
      <c r="AFW29" s="7"/>
      <c r="AFX29" s="7"/>
      <c r="AFY29" s="7"/>
      <c r="AFZ29" s="7"/>
      <c r="AGA29" s="7"/>
      <c r="AGB29" s="7"/>
      <c r="AGC29" s="7"/>
      <c r="AGD29" s="7"/>
      <c r="AGE29" s="7"/>
      <c r="AGF29" s="7"/>
      <c r="AGG29" s="7"/>
      <c r="AGH29" s="7"/>
      <c r="AGI29" s="7"/>
      <c r="AGJ29" s="7"/>
      <c r="AGK29" s="7"/>
      <c r="AGL29" s="7"/>
      <c r="AGM29" s="7"/>
      <c r="AGN29" s="7"/>
      <c r="AGO29" s="7"/>
      <c r="AGP29" s="7"/>
      <c r="AGQ29" s="7"/>
      <c r="AGR29" s="7"/>
      <c r="AGS29" s="7"/>
      <c r="AGT29" s="7"/>
      <c r="AGU29" s="7"/>
      <c r="AGV29" s="7"/>
      <c r="AGW29" s="7"/>
      <c r="AGX29" s="7"/>
      <c r="AGY29" s="7"/>
      <c r="AGZ29" s="7"/>
      <c r="AHA29" s="7"/>
      <c r="AHB29" s="7"/>
      <c r="AHC29" s="7"/>
      <c r="AHD29" s="7"/>
      <c r="AHE29" s="7"/>
      <c r="AHF29" s="7"/>
      <c r="AHG29" s="7"/>
      <c r="AHH29" s="7"/>
      <c r="AHI29" s="7"/>
      <c r="AHJ29" s="7"/>
      <c r="AHK29" s="7"/>
      <c r="AHL29" s="7"/>
      <c r="AHM29" s="7"/>
      <c r="AHN29" s="7"/>
      <c r="AHO29" s="7"/>
      <c r="AHP29" s="7"/>
      <c r="AHQ29" s="7"/>
      <c r="AHR29" s="7"/>
      <c r="AHS29" s="7"/>
      <c r="AHT29" s="7"/>
      <c r="AHU29" s="7"/>
      <c r="AHV29" s="7"/>
      <c r="AHW29" s="7"/>
      <c r="AHX29" s="7"/>
      <c r="AHY29" s="7"/>
      <c r="AHZ29" s="7"/>
      <c r="AIA29" s="7"/>
      <c r="AIB29" s="7"/>
      <c r="AIC29" s="7"/>
      <c r="AID29" s="7"/>
      <c r="AIE29" s="7"/>
      <c r="AIF29" s="7"/>
      <c r="AIG29" s="7"/>
      <c r="AIH29" s="7"/>
      <c r="AII29" s="7"/>
      <c r="AIJ29" s="7"/>
      <c r="AIK29" s="7"/>
      <c r="AIL29" s="7"/>
      <c r="AIM29" s="7"/>
      <c r="AIN29" s="7"/>
      <c r="AIO29" s="7"/>
      <c r="AIP29" s="7"/>
      <c r="AIQ29" s="7"/>
      <c r="AIR29" s="7"/>
      <c r="AIS29" s="7"/>
      <c r="AIT29" s="7"/>
      <c r="AIU29" s="7"/>
      <c r="AIV29" s="7"/>
      <c r="AIW29" s="7"/>
      <c r="AIX29" s="7"/>
      <c r="AIY29" s="7"/>
      <c r="AIZ29" s="7"/>
      <c r="AJA29" s="7"/>
      <c r="AJB29" s="7"/>
      <c r="AJC29" s="7"/>
      <c r="AJD29" s="7"/>
      <c r="AJE29" s="7"/>
      <c r="AJF29" s="7"/>
      <c r="AJG29" s="7"/>
      <c r="AJH29" s="7"/>
      <c r="AJI29" s="7"/>
      <c r="AJJ29" s="7"/>
      <c r="AJK29" s="7"/>
      <c r="AJL29" s="7"/>
      <c r="AJM29" s="7"/>
      <c r="AJN29" s="7"/>
      <c r="AJO29" s="7"/>
      <c r="AJP29" s="7"/>
      <c r="AJQ29" s="7"/>
      <c r="AJR29" s="7"/>
      <c r="AJS29" s="7"/>
      <c r="AJT29" s="7"/>
      <c r="AJU29" s="7"/>
      <c r="AJV29" s="7"/>
      <c r="AJW29" s="7"/>
      <c r="AJX29" s="7"/>
      <c r="AJY29" s="7"/>
      <c r="AJZ29" s="7"/>
      <c r="AKA29" s="7"/>
      <c r="AKB29" s="7"/>
      <c r="AKC29" s="7"/>
      <c r="AKD29" s="7"/>
      <c r="AKE29" s="7"/>
      <c r="AKF29" s="7"/>
      <c r="AKG29" s="7"/>
      <c r="AKH29" s="7"/>
      <c r="AKI29" s="7"/>
      <c r="AKJ29" s="7"/>
      <c r="AKK29" s="7"/>
      <c r="AKL29" s="7"/>
      <c r="AKM29" s="7"/>
      <c r="AKN29" s="7"/>
      <c r="AKO29" s="7"/>
      <c r="AKP29" s="7"/>
      <c r="AKQ29" s="7"/>
      <c r="AKR29" s="7"/>
      <c r="AKS29" s="7"/>
      <c r="AKT29" s="7"/>
      <c r="AKU29" s="7"/>
      <c r="AKV29" s="7"/>
      <c r="AKW29" s="7"/>
      <c r="AKX29" s="7"/>
      <c r="AKY29" s="7"/>
      <c r="AKZ29" s="7"/>
      <c r="ALA29" s="7"/>
      <c r="ALB29" s="7"/>
      <c r="ALC29" s="7"/>
      <c r="ALD29" s="7"/>
      <c r="ALE29" s="7"/>
      <c r="ALF29" s="7"/>
      <c r="ALG29" s="7"/>
      <c r="ALH29" s="7"/>
      <c r="ALI29" s="7"/>
      <c r="ALJ29" s="7"/>
      <c r="ALK29" s="7"/>
      <c r="ALL29" s="7"/>
      <c r="ALM29" s="7"/>
      <c r="ALN29" s="7"/>
      <c r="ALO29" s="7"/>
      <c r="ALP29" s="7"/>
      <c r="ALQ29" s="7"/>
      <c r="ALR29" s="7"/>
      <c r="ALS29" s="7"/>
      <c r="ALT29" s="7"/>
      <c r="ALU29" s="7"/>
      <c r="ALV29" s="7"/>
      <c r="ALW29" s="7"/>
      <c r="ALX29" s="7"/>
      <c r="ALY29" s="7"/>
      <c r="ALZ29" s="7"/>
      <c r="AMA29" s="7"/>
      <c r="AMB29" s="7"/>
      <c r="AMC29" s="7"/>
      <c r="AMD29" s="7"/>
      <c r="AME29" s="7"/>
      <c r="AMF29" s="7"/>
      <c r="AMG29" s="7"/>
      <c r="AMH29" s="7"/>
      <c r="AMI29" s="7"/>
      <c r="AMJ29" s="7"/>
    </row>
    <row r="30" spans="1:1024" s="56" customFormat="1" ht="27.75" customHeight="1" x14ac:dyDescent="0.25">
      <c r="A30" s="60"/>
      <c r="B30" s="61"/>
      <c r="C30" s="61"/>
      <c r="D30" s="61"/>
      <c r="E30" s="61"/>
      <c r="F30" s="61"/>
      <c r="G30" s="61"/>
      <c r="H30" s="61"/>
      <c r="I30" s="61"/>
      <c r="J30" s="62"/>
      <c r="K30" s="62"/>
      <c r="L30" s="62"/>
      <c r="M30" s="63"/>
      <c r="N30" s="63"/>
      <c r="O30" s="63"/>
      <c r="P30" s="62"/>
      <c r="Q30" s="64"/>
      <c r="R30" s="61"/>
      <c r="S30" s="64"/>
      <c r="T30" s="61"/>
    </row>
    <row r="31" spans="1:1024" s="56" customFormat="1" ht="24" customHeight="1" x14ac:dyDescent="0.25">
      <c r="A31" s="60"/>
      <c r="B31" s="61"/>
      <c r="C31" s="61"/>
      <c r="D31" s="61"/>
      <c r="E31" s="61"/>
      <c r="F31" s="61"/>
      <c r="G31" s="61"/>
      <c r="H31" s="61"/>
      <c r="I31" s="61"/>
      <c r="J31" s="62"/>
      <c r="K31" s="62"/>
      <c r="L31" s="62"/>
      <c r="M31" s="63"/>
      <c r="N31" s="63"/>
      <c r="O31" s="63"/>
      <c r="P31" s="62"/>
      <c r="Q31" s="64"/>
      <c r="R31" s="61"/>
      <c r="S31" s="64"/>
      <c r="T31" s="61"/>
    </row>
    <row r="32" spans="1:1024" s="56" customFormat="1" ht="24" customHeight="1" x14ac:dyDescent="0.25">
      <c r="A32" s="60"/>
      <c r="B32" s="61"/>
      <c r="C32" s="61"/>
      <c r="D32" s="61"/>
      <c r="E32" s="61"/>
      <c r="F32" s="61"/>
      <c r="G32" s="61"/>
      <c r="H32" s="61"/>
      <c r="I32" s="61"/>
      <c r="J32" s="62"/>
      <c r="K32" s="62"/>
      <c r="L32" s="62"/>
      <c r="M32" s="63"/>
      <c r="N32" s="63"/>
      <c r="O32" s="63"/>
      <c r="P32" s="62"/>
      <c r="Q32" s="64"/>
      <c r="R32" s="61"/>
      <c r="S32" s="64"/>
      <c r="T32" s="61"/>
    </row>
    <row r="33" spans="1:1024" ht="35.25" customHeight="1" x14ac:dyDescent="0.25">
      <c r="A33" s="65"/>
      <c r="B33" s="65"/>
      <c r="C33" s="65"/>
      <c r="D33" s="65"/>
      <c r="E33" s="65"/>
      <c r="F33" s="65"/>
      <c r="G33" s="65"/>
      <c r="H33" s="65"/>
      <c r="I33" s="65"/>
      <c r="J33" s="65"/>
      <c r="K33" s="65"/>
      <c r="L33" s="65"/>
      <c r="M33" s="65"/>
      <c r="N33" s="65"/>
      <c r="O33" s="65"/>
      <c r="P33" s="65"/>
      <c r="Q33" s="65"/>
      <c r="R33" s="65"/>
      <c r="S33" s="65"/>
      <c r="T33" s="65"/>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c r="AMA33" s="7"/>
      <c r="AMB33" s="7"/>
      <c r="AMC33" s="7"/>
      <c r="AMD33" s="7"/>
      <c r="AME33" s="7"/>
      <c r="AMF33" s="7"/>
      <c r="AMG33" s="7"/>
      <c r="AMH33" s="7"/>
      <c r="AMI33" s="7"/>
      <c r="AMJ33" s="7"/>
    </row>
    <row r="34" spans="1:1024" ht="35.25" customHeight="1" x14ac:dyDescent="0.25">
      <c r="A34" s="65"/>
      <c r="B34" s="65"/>
      <c r="C34" s="65"/>
      <c r="D34" s="65"/>
      <c r="E34" s="65"/>
      <c r="F34" s="65"/>
      <c r="G34" s="65"/>
      <c r="H34" s="65"/>
      <c r="I34" s="65"/>
      <c r="J34" s="65"/>
      <c r="K34" s="65"/>
      <c r="L34" s="65"/>
      <c r="M34" s="65"/>
      <c r="N34" s="65"/>
      <c r="O34" s="65"/>
      <c r="P34" s="65"/>
      <c r="Q34" s="65"/>
      <c r="R34" s="65"/>
      <c r="S34" s="65"/>
      <c r="T34" s="65"/>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c r="AAA34" s="7"/>
      <c r="AAB34" s="7"/>
      <c r="AAC34" s="7"/>
      <c r="AAD34" s="7"/>
      <c r="AAE34" s="7"/>
      <c r="AAF34" s="7"/>
      <c r="AAG34" s="7"/>
      <c r="AAH34" s="7"/>
      <c r="AAI34" s="7"/>
      <c r="AAJ34" s="7"/>
      <c r="AAK34" s="7"/>
      <c r="AAL34" s="7"/>
      <c r="AAM34" s="7"/>
      <c r="AAN34" s="7"/>
      <c r="AAO34" s="7"/>
      <c r="AAP34" s="7"/>
      <c r="AAQ34" s="7"/>
      <c r="AAR34" s="7"/>
      <c r="AAS34" s="7"/>
      <c r="AAT34" s="7"/>
      <c r="AAU34" s="7"/>
      <c r="AAV34" s="7"/>
      <c r="AAW34" s="7"/>
      <c r="AAX34" s="7"/>
      <c r="AAY34" s="7"/>
      <c r="AAZ34" s="7"/>
      <c r="ABA34" s="7"/>
      <c r="ABB34" s="7"/>
      <c r="ABC34" s="7"/>
      <c r="ABD34" s="7"/>
      <c r="ABE34" s="7"/>
      <c r="ABF34" s="7"/>
      <c r="ABG34" s="7"/>
      <c r="ABH34" s="7"/>
      <c r="ABI34" s="7"/>
      <c r="ABJ34" s="7"/>
      <c r="ABK34" s="7"/>
      <c r="ABL34" s="7"/>
      <c r="ABM34" s="7"/>
      <c r="ABN34" s="7"/>
      <c r="ABO34" s="7"/>
      <c r="ABP34" s="7"/>
      <c r="ABQ34" s="7"/>
      <c r="ABR34" s="7"/>
      <c r="ABS34" s="7"/>
      <c r="ABT34" s="7"/>
      <c r="ABU34" s="7"/>
      <c r="ABV34" s="7"/>
      <c r="ABW34" s="7"/>
      <c r="ABX34" s="7"/>
      <c r="ABY34" s="7"/>
      <c r="ABZ34" s="7"/>
      <c r="ACA34" s="7"/>
      <c r="ACB34" s="7"/>
      <c r="ACC34" s="7"/>
      <c r="ACD34" s="7"/>
      <c r="ACE34" s="7"/>
      <c r="ACF34" s="7"/>
      <c r="ACG34" s="7"/>
      <c r="ACH34" s="7"/>
      <c r="ACI34" s="7"/>
      <c r="ACJ34" s="7"/>
      <c r="ACK34" s="7"/>
      <c r="ACL34" s="7"/>
      <c r="ACM34" s="7"/>
      <c r="ACN34" s="7"/>
      <c r="ACO34" s="7"/>
      <c r="ACP34" s="7"/>
      <c r="ACQ34" s="7"/>
      <c r="ACR34" s="7"/>
      <c r="ACS34" s="7"/>
      <c r="ACT34" s="7"/>
      <c r="ACU34" s="7"/>
      <c r="ACV34" s="7"/>
      <c r="ACW34" s="7"/>
      <c r="ACX34" s="7"/>
      <c r="ACY34" s="7"/>
      <c r="ACZ34" s="7"/>
      <c r="ADA34" s="7"/>
      <c r="ADB34" s="7"/>
      <c r="ADC34" s="7"/>
      <c r="ADD34" s="7"/>
      <c r="ADE34" s="7"/>
      <c r="ADF34" s="7"/>
      <c r="ADG34" s="7"/>
      <c r="ADH34" s="7"/>
      <c r="ADI34" s="7"/>
      <c r="ADJ34" s="7"/>
      <c r="ADK34" s="7"/>
      <c r="ADL34" s="7"/>
      <c r="ADM34" s="7"/>
      <c r="ADN34" s="7"/>
      <c r="ADO34" s="7"/>
      <c r="ADP34" s="7"/>
      <c r="ADQ34" s="7"/>
      <c r="ADR34" s="7"/>
      <c r="ADS34" s="7"/>
      <c r="ADT34" s="7"/>
      <c r="ADU34" s="7"/>
      <c r="ADV34" s="7"/>
      <c r="ADW34" s="7"/>
      <c r="ADX34" s="7"/>
      <c r="ADY34" s="7"/>
      <c r="ADZ34" s="7"/>
      <c r="AEA34" s="7"/>
      <c r="AEB34" s="7"/>
      <c r="AEC34" s="7"/>
      <c r="AED34" s="7"/>
      <c r="AEE34" s="7"/>
      <c r="AEF34" s="7"/>
      <c r="AEG34" s="7"/>
      <c r="AEH34" s="7"/>
      <c r="AEI34" s="7"/>
      <c r="AEJ34" s="7"/>
      <c r="AEK34" s="7"/>
      <c r="AEL34" s="7"/>
      <c r="AEM34" s="7"/>
      <c r="AEN34" s="7"/>
      <c r="AEO34" s="7"/>
      <c r="AEP34" s="7"/>
      <c r="AEQ34" s="7"/>
      <c r="AER34" s="7"/>
      <c r="AES34" s="7"/>
      <c r="AET34" s="7"/>
      <c r="AEU34" s="7"/>
      <c r="AEV34" s="7"/>
      <c r="AEW34" s="7"/>
      <c r="AEX34" s="7"/>
      <c r="AEY34" s="7"/>
      <c r="AEZ34" s="7"/>
      <c r="AFA34" s="7"/>
      <c r="AFB34" s="7"/>
      <c r="AFC34" s="7"/>
      <c r="AFD34" s="7"/>
      <c r="AFE34" s="7"/>
      <c r="AFF34" s="7"/>
      <c r="AFG34" s="7"/>
      <c r="AFH34" s="7"/>
      <c r="AFI34" s="7"/>
      <c r="AFJ34" s="7"/>
      <c r="AFK34" s="7"/>
      <c r="AFL34" s="7"/>
      <c r="AFM34" s="7"/>
      <c r="AFN34" s="7"/>
      <c r="AFO34" s="7"/>
      <c r="AFP34" s="7"/>
      <c r="AFQ34" s="7"/>
      <c r="AFR34" s="7"/>
      <c r="AFS34" s="7"/>
      <c r="AFT34" s="7"/>
      <c r="AFU34" s="7"/>
      <c r="AFV34" s="7"/>
      <c r="AFW34" s="7"/>
      <c r="AFX34" s="7"/>
      <c r="AFY34" s="7"/>
      <c r="AFZ34" s="7"/>
      <c r="AGA34" s="7"/>
      <c r="AGB34" s="7"/>
      <c r="AGC34" s="7"/>
      <c r="AGD34" s="7"/>
      <c r="AGE34" s="7"/>
      <c r="AGF34" s="7"/>
      <c r="AGG34" s="7"/>
      <c r="AGH34" s="7"/>
      <c r="AGI34" s="7"/>
      <c r="AGJ34" s="7"/>
      <c r="AGK34" s="7"/>
      <c r="AGL34" s="7"/>
      <c r="AGM34" s="7"/>
      <c r="AGN34" s="7"/>
      <c r="AGO34" s="7"/>
      <c r="AGP34" s="7"/>
      <c r="AGQ34" s="7"/>
      <c r="AGR34" s="7"/>
      <c r="AGS34" s="7"/>
      <c r="AGT34" s="7"/>
      <c r="AGU34" s="7"/>
      <c r="AGV34" s="7"/>
      <c r="AGW34" s="7"/>
      <c r="AGX34" s="7"/>
      <c r="AGY34" s="7"/>
      <c r="AGZ34" s="7"/>
      <c r="AHA34" s="7"/>
      <c r="AHB34" s="7"/>
      <c r="AHC34" s="7"/>
      <c r="AHD34" s="7"/>
      <c r="AHE34" s="7"/>
      <c r="AHF34" s="7"/>
      <c r="AHG34" s="7"/>
      <c r="AHH34" s="7"/>
      <c r="AHI34" s="7"/>
      <c r="AHJ34" s="7"/>
      <c r="AHK34" s="7"/>
      <c r="AHL34" s="7"/>
      <c r="AHM34" s="7"/>
      <c r="AHN34" s="7"/>
      <c r="AHO34" s="7"/>
      <c r="AHP34" s="7"/>
      <c r="AHQ34" s="7"/>
      <c r="AHR34" s="7"/>
      <c r="AHS34" s="7"/>
      <c r="AHT34" s="7"/>
      <c r="AHU34" s="7"/>
      <c r="AHV34" s="7"/>
      <c r="AHW34" s="7"/>
      <c r="AHX34" s="7"/>
      <c r="AHY34" s="7"/>
      <c r="AHZ34" s="7"/>
      <c r="AIA34" s="7"/>
      <c r="AIB34" s="7"/>
      <c r="AIC34" s="7"/>
      <c r="AID34" s="7"/>
      <c r="AIE34" s="7"/>
      <c r="AIF34" s="7"/>
      <c r="AIG34" s="7"/>
      <c r="AIH34" s="7"/>
      <c r="AII34" s="7"/>
      <c r="AIJ34" s="7"/>
      <c r="AIK34" s="7"/>
      <c r="AIL34" s="7"/>
      <c r="AIM34" s="7"/>
      <c r="AIN34" s="7"/>
      <c r="AIO34" s="7"/>
      <c r="AIP34" s="7"/>
      <c r="AIQ34" s="7"/>
      <c r="AIR34" s="7"/>
      <c r="AIS34" s="7"/>
      <c r="AIT34" s="7"/>
      <c r="AIU34" s="7"/>
      <c r="AIV34" s="7"/>
      <c r="AIW34" s="7"/>
      <c r="AIX34" s="7"/>
      <c r="AIY34" s="7"/>
      <c r="AIZ34" s="7"/>
      <c r="AJA34" s="7"/>
      <c r="AJB34" s="7"/>
      <c r="AJC34" s="7"/>
      <c r="AJD34" s="7"/>
      <c r="AJE34" s="7"/>
      <c r="AJF34" s="7"/>
      <c r="AJG34" s="7"/>
      <c r="AJH34" s="7"/>
      <c r="AJI34" s="7"/>
      <c r="AJJ34" s="7"/>
      <c r="AJK34" s="7"/>
      <c r="AJL34" s="7"/>
      <c r="AJM34" s="7"/>
      <c r="AJN34" s="7"/>
      <c r="AJO34" s="7"/>
      <c r="AJP34" s="7"/>
      <c r="AJQ34" s="7"/>
      <c r="AJR34" s="7"/>
      <c r="AJS34" s="7"/>
      <c r="AJT34" s="7"/>
      <c r="AJU34" s="7"/>
      <c r="AJV34" s="7"/>
      <c r="AJW34" s="7"/>
      <c r="AJX34" s="7"/>
      <c r="AJY34" s="7"/>
      <c r="AJZ34" s="7"/>
      <c r="AKA34" s="7"/>
      <c r="AKB34" s="7"/>
      <c r="AKC34" s="7"/>
      <c r="AKD34" s="7"/>
      <c r="AKE34" s="7"/>
      <c r="AKF34" s="7"/>
      <c r="AKG34" s="7"/>
      <c r="AKH34" s="7"/>
      <c r="AKI34" s="7"/>
      <c r="AKJ34" s="7"/>
      <c r="AKK34" s="7"/>
      <c r="AKL34" s="7"/>
      <c r="AKM34" s="7"/>
      <c r="AKN34" s="7"/>
      <c r="AKO34" s="7"/>
      <c r="AKP34" s="7"/>
      <c r="AKQ34" s="7"/>
      <c r="AKR34" s="7"/>
      <c r="AKS34" s="7"/>
      <c r="AKT34" s="7"/>
      <c r="AKU34" s="7"/>
      <c r="AKV34" s="7"/>
      <c r="AKW34" s="7"/>
      <c r="AKX34" s="7"/>
      <c r="AKY34" s="7"/>
      <c r="AKZ34" s="7"/>
      <c r="ALA34" s="7"/>
      <c r="ALB34" s="7"/>
      <c r="ALC34" s="7"/>
      <c r="ALD34" s="7"/>
      <c r="ALE34" s="7"/>
      <c r="ALF34" s="7"/>
      <c r="ALG34" s="7"/>
      <c r="ALH34" s="7"/>
      <c r="ALI34" s="7"/>
      <c r="ALJ34" s="7"/>
      <c r="ALK34" s="7"/>
      <c r="ALL34" s="7"/>
      <c r="ALM34" s="7"/>
      <c r="ALN34" s="7"/>
      <c r="ALO34" s="7"/>
      <c r="ALP34" s="7"/>
      <c r="ALQ34" s="7"/>
      <c r="ALR34" s="7"/>
      <c r="ALS34" s="7"/>
      <c r="ALT34" s="7"/>
      <c r="ALU34" s="7"/>
      <c r="ALV34" s="7"/>
      <c r="ALW34" s="7"/>
      <c r="ALX34" s="7"/>
      <c r="ALY34" s="7"/>
      <c r="ALZ34" s="7"/>
      <c r="AMA34" s="7"/>
      <c r="AMB34" s="7"/>
      <c r="AMC34" s="7"/>
      <c r="AMD34" s="7"/>
      <c r="AME34" s="7"/>
      <c r="AMF34" s="7"/>
      <c r="AMG34" s="7"/>
      <c r="AMH34" s="7"/>
      <c r="AMI34" s="7"/>
      <c r="AMJ34" s="7"/>
    </row>
    <row r="35" spans="1:1024" s="66" customFormat="1" ht="12.75" x14ac:dyDescent="0.2">
      <c r="B35" s="67"/>
      <c r="C35" s="67"/>
      <c r="K35" s="67"/>
    </row>
    <row r="36" spans="1:1024" x14ac:dyDescent="0.25">
      <c r="A36" s="66"/>
      <c r="B36" s="68" t="s">
        <v>109</v>
      </c>
      <c r="C36" s="68"/>
      <c r="D36" s="68"/>
      <c r="E36" s="68"/>
      <c r="F36" s="68"/>
      <c r="G36" s="68"/>
      <c r="H36" s="68"/>
      <c r="I36" s="68"/>
      <c r="J36" s="68"/>
      <c r="K36" s="68"/>
      <c r="L36" s="68"/>
      <c r="M36" s="68"/>
      <c r="N36" s="68"/>
      <c r="O36" s="68"/>
      <c r="P36" s="68"/>
      <c r="Q36" s="68"/>
      <c r="R36" s="68"/>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c r="SK36" s="7"/>
      <c r="SL36" s="7"/>
      <c r="SM36" s="7"/>
      <c r="SN36" s="7"/>
      <c r="SO36" s="7"/>
      <c r="SP36" s="7"/>
      <c r="SQ36" s="7"/>
      <c r="SR36" s="7"/>
      <c r="SS36" s="7"/>
      <c r="ST36" s="7"/>
      <c r="SU36" s="7"/>
      <c r="SV36" s="7"/>
      <c r="SW36" s="7"/>
      <c r="SX36" s="7"/>
      <c r="SY36" s="7"/>
      <c r="SZ36" s="7"/>
      <c r="TA36" s="7"/>
      <c r="TB36" s="7"/>
      <c r="TC36" s="7"/>
      <c r="TD36" s="7"/>
      <c r="TE36" s="7"/>
      <c r="TF36" s="7"/>
      <c r="TG36" s="7"/>
      <c r="TH36" s="7"/>
      <c r="TI36" s="7"/>
      <c r="TJ36" s="7"/>
      <c r="TK36" s="7"/>
      <c r="TL36" s="7"/>
      <c r="TM36" s="7"/>
      <c r="TN36" s="7"/>
      <c r="TO36" s="7"/>
      <c r="TP36" s="7"/>
      <c r="TQ36" s="7"/>
      <c r="TR36" s="7"/>
      <c r="TS36" s="7"/>
      <c r="TT36" s="7"/>
      <c r="TU36" s="7"/>
      <c r="TV36" s="7"/>
      <c r="TW36" s="7"/>
      <c r="TX36" s="7"/>
      <c r="TY36" s="7"/>
      <c r="TZ36" s="7"/>
      <c r="UA36" s="7"/>
      <c r="UB36" s="7"/>
      <c r="UC36" s="7"/>
      <c r="UD36" s="7"/>
      <c r="UE36" s="7"/>
      <c r="UF36" s="7"/>
      <c r="UG36" s="7"/>
      <c r="UH36" s="7"/>
      <c r="UI36" s="7"/>
      <c r="UJ36" s="7"/>
      <c r="UK36" s="7"/>
      <c r="UL36" s="7"/>
      <c r="UM36" s="7"/>
      <c r="UN36" s="7"/>
      <c r="UO36" s="7"/>
      <c r="UP36" s="7"/>
      <c r="UQ36" s="7"/>
      <c r="UR36" s="7"/>
      <c r="US36" s="7"/>
      <c r="UT36" s="7"/>
      <c r="UU36" s="7"/>
      <c r="UV36" s="7"/>
      <c r="UW36" s="7"/>
      <c r="UX36" s="7"/>
      <c r="UY36" s="7"/>
      <c r="UZ36" s="7"/>
      <c r="VA36" s="7"/>
      <c r="VB36" s="7"/>
      <c r="VC36" s="7"/>
      <c r="VD36" s="7"/>
      <c r="VE36" s="7"/>
      <c r="VF36" s="7"/>
      <c r="VG36" s="7"/>
      <c r="VH36" s="7"/>
      <c r="VI36" s="7"/>
      <c r="VJ36" s="7"/>
      <c r="VK36" s="7"/>
      <c r="VL36" s="7"/>
      <c r="VM36" s="7"/>
      <c r="VN36" s="7"/>
      <c r="VO36" s="7"/>
      <c r="VP36" s="7"/>
      <c r="VQ36" s="7"/>
      <c r="VR36" s="7"/>
      <c r="VS36" s="7"/>
      <c r="VT36" s="7"/>
      <c r="VU36" s="7"/>
      <c r="VV36" s="7"/>
      <c r="VW36" s="7"/>
      <c r="VX36" s="7"/>
      <c r="VY36" s="7"/>
      <c r="VZ36" s="7"/>
      <c r="WA36" s="7"/>
      <c r="WB36" s="7"/>
      <c r="WC36" s="7"/>
      <c r="WD36" s="7"/>
      <c r="WE36" s="7"/>
      <c r="WF36" s="7"/>
      <c r="WG36" s="7"/>
      <c r="WH36" s="7"/>
      <c r="WI36" s="7"/>
      <c r="WJ36" s="7"/>
      <c r="WK36" s="7"/>
      <c r="WL36" s="7"/>
      <c r="WM36" s="7"/>
      <c r="WN36" s="7"/>
      <c r="WO36" s="7"/>
      <c r="WP36" s="7"/>
      <c r="WQ36" s="7"/>
      <c r="WR36" s="7"/>
      <c r="WS36" s="7"/>
      <c r="WT36" s="7"/>
      <c r="WU36" s="7"/>
      <c r="WV36" s="7"/>
      <c r="WW36" s="7"/>
      <c r="WX36" s="7"/>
      <c r="WY36" s="7"/>
      <c r="WZ36" s="7"/>
      <c r="XA36" s="7"/>
      <c r="XB36" s="7"/>
      <c r="XC36" s="7"/>
      <c r="XD36" s="7"/>
      <c r="XE36" s="7"/>
      <c r="XF36" s="7"/>
      <c r="XG36" s="7"/>
      <c r="XH36" s="7"/>
      <c r="XI36" s="7"/>
      <c r="XJ36" s="7"/>
      <c r="XK36" s="7"/>
      <c r="XL36" s="7"/>
      <c r="XM36" s="7"/>
      <c r="XN36" s="7"/>
      <c r="XO36" s="7"/>
      <c r="XP36" s="7"/>
      <c r="XQ36" s="7"/>
      <c r="XR36" s="7"/>
      <c r="XS36" s="7"/>
      <c r="XT36" s="7"/>
      <c r="XU36" s="7"/>
      <c r="XV36" s="7"/>
      <c r="XW36" s="7"/>
      <c r="XX36" s="7"/>
      <c r="XY36" s="7"/>
      <c r="XZ36" s="7"/>
      <c r="YA36" s="7"/>
      <c r="YB36" s="7"/>
      <c r="YC36" s="7"/>
      <c r="YD36" s="7"/>
      <c r="YE36" s="7"/>
      <c r="YF36" s="7"/>
      <c r="YG36" s="7"/>
      <c r="YH36" s="7"/>
      <c r="YI36" s="7"/>
      <c r="YJ36" s="7"/>
      <c r="YK36" s="7"/>
      <c r="YL36" s="7"/>
      <c r="YM36" s="7"/>
      <c r="YN36" s="7"/>
      <c r="YO36" s="7"/>
      <c r="YP36" s="7"/>
      <c r="YQ36" s="7"/>
      <c r="YR36" s="7"/>
      <c r="YS36" s="7"/>
      <c r="YT36" s="7"/>
      <c r="YU36" s="7"/>
      <c r="YV36" s="7"/>
      <c r="YW36" s="7"/>
      <c r="YX36" s="7"/>
      <c r="YY36" s="7"/>
      <c r="YZ36" s="7"/>
      <c r="ZA36" s="7"/>
      <c r="ZB36" s="7"/>
      <c r="ZC36" s="7"/>
      <c r="ZD36" s="7"/>
      <c r="ZE36" s="7"/>
      <c r="ZF36" s="7"/>
      <c r="ZG36" s="7"/>
      <c r="ZH36" s="7"/>
      <c r="ZI36" s="7"/>
      <c r="ZJ36" s="7"/>
      <c r="ZK36" s="7"/>
      <c r="ZL36" s="7"/>
      <c r="ZM36" s="7"/>
      <c r="ZN36" s="7"/>
      <c r="ZO36" s="7"/>
      <c r="ZP36" s="7"/>
      <c r="ZQ36" s="7"/>
      <c r="ZR36" s="7"/>
      <c r="ZS36" s="7"/>
      <c r="ZT36" s="7"/>
      <c r="ZU36" s="7"/>
      <c r="ZV36" s="7"/>
      <c r="ZW36" s="7"/>
      <c r="ZX36" s="7"/>
      <c r="ZY36" s="7"/>
      <c r="ZZ36" s="7"/>
      <c r="AAA36" s="7"/>
      <c r="AAB36" s="7"/>
      <c r="AAC36" s="7"/>
      <c r="AAD36" s="7"/>
      <c r="AAE36" s="7"/>
      <c r="AAF36" s="7"/>
      <c r="AAG36" s="7"/>
      <c r="AAH36" s="7"/>
      <c r="AAI36" s="7"/>
      <c r="AAJ36" s="7"/>
      <c r="AAK36" s="7"/>
      <c r="AAL36" s="7"/>
      <c r="AAM36" s="7"/>
      <c r="AAN36" s="7"/>
      <c r="AAO36" s="7"/>
      <c r="AAP36" s="7"/>
      <c r="AAQ36" s="7"/>
      <c r="AAR36" s="7"/>
      <c r="AAS36" s="7"/>
      <c r="AAT36" s="7"/>
      <c r="AAU36" s="7"/>
      <c r="AAV36" s="7"/>
      <c r="AAW36" s="7"/>
      <c r="AAX36" s="7"/>
      <c r="AAY36" s="7"/>
      <c r="AAZ36" s="7"/>
      <c r="ABA36" s="7"/>
      <c r="ABB36" s="7"/>
      <c r="ABC36" s="7"/>
      <c r="ABD36" s="7"/>
      <c r="ABE36" s="7"/>
      <c r="ABF36" s="7"/>
      <c r="ABG36" s="7"/>
      <c r="ABH36" s="7"/>
      <c r="ABI36" s="7"/>
      <c r="ABJ36" s="7"/>
      <c r="ABK36" s="7"/>
      <c r="ABL36" s="7"/>
      <c r="ABM36" s="7"/>
      <c r="ABN36" s="7"/>
      <c r="ABO36" s="7"/>
      <c r="ABP36" s="7"/>
      <c r="ABQ36" s="7"/>
      <c r="ABR36" s="7"/>
      <c r="ABS36" s="7"/>
      <c r="ABT36" s="7"/>
      <c r="ABU36" s="7"/>
      <c r="ABV36" s="7"/>
      <c r="ABW36" s="7"/>
      <c r="ABX36" s="7"/>
      <c r="ABY36" s="7"/>
      <c r="ABZ36" s="7"/>
      <c r="ACA36" s="7"/>
      <c r="ACB36" s="7"/>
      <c r="ACC36" s="7"/>
      <c r="ACD36" s="7"/>
      <c r="ACE36" s="7"/>
      <c r="ACF36" s="7"/>
      <c r="ACG36" s="7"/>
      <c r="ACH36" s="7"/>
      <c r="ACI36" s="7"/>
      <c r="ACJ36" s="7"/>
      <c r="ACK36" s="7"/>
      <c r="ACL36" s="7"/>
      <c r="ACM36" s="7"/>
      <c r="ACN36" s="7"/>
      <c r="ACO36" s="7"/>
      <c r="ACP36" s="7"/>
      <c r="ACQ36" s="7"/>
      <c r="ACR36" s="7"/>
      <c r="ACS36" s="7"/>
      <c r="ACT36" s="7"/>
      <c r="ACU36" s="7"/>
      <c r="ACV36" s="7"/>
      <c r="ACW36" s="7"/>
      <c r="ACX36" s="7"/>
      <c r="ACY36" s="7"/>
      <c r="ACZ36" s="7"/>
      <c r="ADA36" s="7"/>
      <c r="ADB36" s="7"/>
      <c r="ADC36" s="7"/>
      <c r="ADD36" s="7"/>
      <c r="ADE36" s="7"/>
      <c r="ADF36" s="7"/>
      <c r="ADG36" s="7"/>
      <c r="ADH36" s="7"/>
      <c r="ADI36" s="7"/>
      <c r="ADJ36" s="7"/>
      <c r="ADK36" s="7"/>
      <c r="ADL36" s="7"/>
      <c r="ADM36" s="7"/>
      <c r="ADN36" s="7"/>
      <c r="ADO36" s="7"/>
      <c r="ADP36" s="7"/>
      <c r="ADQ36" s="7"/>
      <c r="ADR36" s="7"/>
      <c r="ADS36" s="7"/>
      <c r="ADT36" s="7"/>
      <c r="ADU36" s="7"/>
      <c r="ADV36" s="7"/>
      <c r="ADW36" s="7"/>
      <c r="ADX36" s="7"/>
      <c r="ADY36" s="7"/>
      <c r="ADZ36" s="7"/>
      <c r="AEA36" s="7"/>
      <c r="AEB36" s="7"/>
      <c r="AEC36" s="7"/>
      <c r="AED36" s="7"/>
      <c r="AEE36" s="7"/>
      <c r="AEF36" s="7"/>
      <c r="AEG36" s="7"/>
      <c r="AEH36" s="7"/>
      <c r="AEI36" s="7"/>
      <c r="AEJ36" s="7"/>
      <c r="AEK36" s="7"/>
      <c r="AEL36" s="7"/>
      <c r="AEM36" s="7"/>
      <c r="AEN36" s="7"/>
      <c r="AEO36" s="7"/>
      <c r="AEP36" s="7"/>
      <c r="AEQ36" s="7"/>
      <c r="AER36" s="7"/>
      <c r="AES36" s="7"/>
      <c r="AET36" s="7"/>
      <c r="AEU36" s="7"/>
      <c r="AEV36" s="7"/>
      <c r="AEW36" s="7"/>
      <c r="AEX36" s="7"/>
      <c r="AEY36" s="7"/>
      <c r="AEZ36" s="7"/>
      <c r="AFA36" s="7"/>
      <c r="AFB36" s="7"/>
      <c r="AFC36" s="7"/>
      <c r="AFD36" s="7"/>
      <c r="AFE36" s="7"/>
      <c r="AFF36" s="7"/>
      <c r="AFG36" s="7"/>
      <c r="AFH36" s="7"/>
      <c r="AFI36" s="7"/>
      <c r="AFJ36" s="7"/>
      <c r="AFK36" s="7"/>
      <c r="AFL36" s="7"/>
      <c r="AFM36" s="7"/>
      <c r="AFN36" s="7"/>
      <c r="AFO36" s="7"/>
      <c r="AFP36" s="7"/>
      <c r="AFQ36" s="7"/>
      <c r="AFR36" s="7"/>
      <c r="AFS36" s="7"/>
      <c r="AFT36" s="7"/>
      <c r="AFU36" s="7"/>
      <c r="AFV36" s="7"/>
      <c r="AFW36" s="7"/>
      <c r="AFX36" s="7"/>
      <c r="AFY36" s="7"/>
      <c r="AFZ36" s="7"/>
      <c r="AGA36" s="7"/>
      <c r="AGB36" s="7"/>
      <c r="AGC36" s="7"/>
      <c r="AGD36" s="7"/>
      <c r="AGE36" s="7"/>
      <c r="AGF36" s="7"/>
      <c r="AGG36" s="7"/>
      <c r="AGH36" s="7"/>
      <c r="AGI36" s="7"/>
      <c r="AGJ36" s="7"/>
      <c r="AGK36" s="7"/>
      <c r="AGL36" s="7"/>
      <c r="AGM36" s="7"/>
      <c r="AGN36" s="7"/>
      <c r="AGO36" s="7"/>
      <c r="AGP36" s="7"/>
      <c r="AGQ36" s="7"/>
      <c r="AGR36" s="7"/>
      <c r="AGS36" s="7"/>
      <c r="AGT36" s="7"/>
      <c r="AGU36" s="7"/>
      <c r="AGV36" s="7"/>
      <c r="AGW36" s="7"/>
      <c r="AGX36" s="7"/>
      <c r="AGY36" s="7"/>
      <c r="AGZ36" s="7"/>
      <c r="AHA36" s="7"/>
      <c r="AHB36" s="7"/>
      <c r="AHC36" s="7"/>
      <c r="AHD36" s="7"/>
      <c r="AHE36" s="7"/>
      <c r="AHF36" s="7"/>
      <c r="AHG36" s="7"/>
      <c r="AHH36" s="7"/>
      <c r="AHI36" s="7"/>
      <c r="AHJ36" s="7"/>
      <c r="AHK36" s="7"/>
      <c r="AHL36" s="7"/>
      <c r="AHM36" s="7"/>
      <c r="AHN36" s="7"/>
      <c r="AHO36" s="7"/>
      <c r="AHP36" s="7"/>
      <c r="AHQ36" s="7"/>
      <c r="AHR36" s="7"/>
      <c r="AHS36" s="7"/>
      <c r="AHT36" s="7"/>
      <c r="AHU36" s="7"/>
      <c r="AHV36" s="7"/>
      <c r="AHW36" s="7"/>
      <c r="AHX36" s="7"/>
      <c r="AHY36" s="7"/>
      <c r="AHZ36" s="7"/>
      <c r="AIA36" s="7"/>
      <c r="AIB36" s="7"/>
      <c r="AIC36" s="7"/>
      <c r="AID36" s="7"/>
      <c r="AIE36" s="7"/>
      <c r="AIF36" s="7"/>
      <c r="AIG36" s="7"/>
      <c r="AIH36" s="7"/>
      <c r="AII36" s="7"/>
      <c r="AIJ36" s="7"/>
      <c r="AIK36" s="7"/>
      <c r="AIL36" s="7"/>
      <c r="AIM36" s="7"/>
      <c r="AIN36" s="7"/>
      <c r="AIO36" s="7"/>
      <c r="AIP36" s="7"/>
      <c r="AIQ36" s="7"/>
      <c r="AIR36" s="7"/>
      <c r="AIS36" s="7"/>
      <c r="AIT36" s="7"/>
      <c r="AIU36" s="7"/>
      <c r="AIV36" s="7"/>
      <c r="AIW36" s="7"/>
      <c r="AIX36" s="7"/>
      <c r="AIY36" s="7"/>
      <c r="AIZ36" s="7"/>
      <c r="AJA36" s="7"/>
      <c r="AJB36" s="7"/>
      <c r="AJC36" s="7"/>
      <c r="AJD36" s="7"/>
      <c r="AJE36" s="7"/>
      <c r="AJF36" s="7"/>
      <c r="AJG36" s="7"/>
      <c r="AJH36" s="7"/>
      <c r="AJI36" s="7"/>
      <c r="AJJ36" s="7"/>
      <c r="AJK36" s="7"/>
      <c r="AJL36" s="7"/>
      <c r="AJM36" s="7"/>
      <c r="AJN36" s="7"/>
      <c r="AJO36" s="7"/>
      <c r="AJP36" s="7"/>
      <c r="AJQ36" s="7"/>
      <c r="AJR36" s="7"/>
      <c r="AJS36" s="7"/>
      <c r="AJT36" s="7"/>
      <c r="AJU36" s="7"/>
      <c r="AJV36" s="7"/>
      <c r="AJW36" s="7"/>
      <c r="AJX36" s="7"/>
      <c r="AJY36" s="7"/>
      <c r="AJZ36" s="7"/>
      <c r="AKA36" s="7"/>
      <c r="AKB36" s="7"/>
      <c r="AKC36" s="7"/>
      <c r="AKD36" s="7"/>
      <c r="AKE36" s="7"/>
      <c r="AKF36" s="7"/>
      <c r="AKG36" s="7"/>
      <c r="AKH36" s="7"/>
      <c r="AKI36" s="7"/>
      <c r="AKJ36" s="7"/>
      <c r="AKK36" s="7"/>
      <c r="AKL36" s="7"/>
      <c r="AKM36" s="7"/>
      <c r="AKN36" s="7"/>
      <c r="AKO36" s="7"/>
      <c r="AKP36" s="7"/>
      <c r="AKQ36" s="7"/>
      <c r="AKR36" s="7"/>
      <c r="AKS36" s="7"/>
      <c r="AKT36" s="7"/>
      <c r="AKU36" s="7"/>
      <c r="AKV36" s="7"/>
      <c r="AKW36" s="7"/>
      <c r="AKX36" s="7"/>
      <c r="AKY36" s="7"/>
      <c r="AKZ36" s="7"/>
      <c r="ALA36" s="7"/>
      <c r="ALB36" s="7"/>
      <c r="ALC36" s="7"/>
      <c r="ALD36" s="7"/>
      <c r="ALE36" s="7"/>
      <c r="ALF36" s="7"/>
      <c r="ALG36" s="7"/>
      <c r="ALH36" s="7"/>
      <c r="ALI36" s="7"/>
      <c r="ALJ36" s="7"/>
      <c r="ALK36" s="7"/>
      <c r="ALL36" s="7"/>
      <c r="ALM36" s="7"/>
      <c r="ALN36" s="7"/>
      <c r="ALO36" s="7"/>
      <c r="ALP36" s="7"/>
      <c r="ALQ36" s="7"/>
      <c r="ALR36" s="7"/>
      <c r="ALS36" s="7"/>
      <c r="ALT36" s="7"/>
      <c r="ALU36" s="7"/>
      <c r="ALV36" s="7"/>
      <c r="ALW36" s="7"/>
      <c r="ALX36" s="7"/>
      <c r="ALY36" s="7"/>
      <c r="ALZ36" s="7"/>
      <c r="AMA36" s="7"/>
      <c r="AMB36" s="7"/>
      <c r="AMC36" s="7"/>
      <c r="AMD36" s="7"/>
      <c r="AME36" s="7"/>
      <c r="AMF36" s="7"/>
      <c r="AMG36" s="7"/>
      <c r="AMH36" s="7"/>
      <c r="AMI36" s="7"/>
      <c r="AMJ36" s="7"/>
    </row>
    <row r="37" spans="1:1024" x14ac:dyDescent="0.25">
      <c r="A37" s="7"/>
      <c r="B37" s="263" t="s">
        <v>110</v>
      </c>
      <c r="C37" s="263"/>
      <c r="D37" s="263"/>
      <c r="E37" s="263"/>
      <c r="F37" s="263"/>
      <c r="G37" s="263"/>
      <c r="H37" s="263"/>
      <c r="I37" s="263"/>
      <c r="J37" s="263"/>
      <c r="K37" s="263"/>
      <c r="L37" s="263"/>
      <c r="M37" s="263"/>
      <c r="N37" s="263"/>
      <c r="O37" s="263"/>
      <c r="P37" s="263"/>
      <c r="Q37" s="263"/>
      <c r="R37" s="263"/>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c r="AMH37" s="7"/>
      <c r="AMI37" s="7"/>
      <c r="AMJ37" s="7"/>
    </row>
    <row r="38" spans="1:1024" x14ac:dyDescent="0.25">
      <c r="A38" s="7"/>
      <c r="B38" s="68"/>
      <c r="C38" s="68"/>
      <c r="D38" s="68"/>
      <c r="E38" s="68"/>
      <c r="F38" s="68"/>
      <c r="G38" s="68"/>
      <c r="H38" s="68"/>
      <c r="I38" s="68"/>
      <c r="J38" s="68"/>
      <c r="K38" s="68"/>
      <c r="L38" s="68"/>
      <c r="M38" s="68"/>
      <c r="N38" s="68"/>
      <c r="O38" s="68"/>
      <c r="P38" s="68"/>
      <c r="Q38" s="68"/>
      <c r="R38" s="68"/>
      <c r="S38" s="68"/>
      <c r="T38" s="68"/>
      <c r="U38" s="68"/>
      <c r="V38" s="68"/>
      <c r="W38" s="7"/>
      <c r="X38" s="7"/>
      <c r="Y38" s="7"/>
      <c r="Z38" s="7"/>
      <c r="AA38" s="7"/>
      <c r="AB38" s="7"/>
      <c r="AC38" s="7"/>
      <c r="AD38" s="7"/>
      <c r="AE38" s="7"/>
      <c r="AF38" s="7"/>
      <c r="AG38" s="7"/>
      <c r="AH38" s="7"/>
      <c r="AI38" s="7"/>
      <c r="AJ38" s="7"/>
      <c r="AK38" s="7"/>
      <c r="AL38" s="7"/>
      <c r="AM38" s="7"/>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c r="AMH38" s="7"/>
      <c r="AMI38" s="7"/>
      <c r="AMJ38" s="7"/>
    </row>
    <row r="39" spans="1:1024" x14ac:dyDescent="0.25">
      <c r="A39" s="7"/>
      <c r="B39" s="69" t="s">
        <v>111</v>
      </c>
      <c r="C39" s="69"/>
      <c r="D39" s="69"/>
      <c r="E39" s="69"/>
      <c r="F39" s="68"/>
      <c r="G39" s="68"/>
      <c r="H39" s="69"/>
      <c r="I39" s="69"/>
      <c r="J39" s="69"/>
      <c r="K39" s="69"/>
      <c r="L39" s="69"/>
      <c r="M39" s="69"/>
      <c r="N39" s="69"/>
      <c r="O39" s="69"/>
      <c r="P39" s="69"/>
      <c r="Q39" s="69"/>
      <c r="R39" s="69"/>
      <c r="S39" s="70"/>
      <c r="T39" s="70"/>
      <c r="U39" s="70"/>
      <c r="V39" s="70"/>
      <c r="W39" s="7"/>
      <c r="X39" s="7"/>
      <c r="Y39" s="7"/>
      <c r="Z39" s="7"/>
      <c r="AA39" s="7"/>
      <c r="AB39" s="7"/>
      <c r="AC39" s="7"/>
      <c r="AD39" s="7"/>
      <c r="AE39" s="7"/>
      <c r="AF39" s="7"/>
      <c r="AG39" s="7"/>
      <c r="AH39" s="7"/>
      <c r="AI39" s="7"/>
      <c r="AJ39" s="7"/>
      <c r="AK39" s="7"/>
      <c r="AL39" s="7"/>
      <c r="AM39" s="7"/>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c r="AAA39" s="7"/>
      <c r="AAB39" s="7"/>
      <c r="AAC39" s="7"/>
      <c r="AAD39" s="7"/>
      <c r="AAE39" s="7"/>
      <c r="AAF39" s="7"/>
      <c r="AAG39" s="7"/>
      <c r="AAH39" s="7"/>
      <c r="AAI39" s="7"/>
      <c r="AAJ39" s="7"/>
      <c r="AAK39" s="7"/>
      <c r="AAL39" s="7"/>
      <c r="AAM39" s="7"/>
      <c r="AAN39" s="7"/>
      <c r="AAO39" s="7"/>
      <c r="AAP39" s="7"/>
      <c r="AAQ39" s="7"/>
      <c r="AAR39" s="7"/>
      <c r="AAS39" s="7"/>
      <c r="AAT39" s="7"/>
      <c r="AAU39" s="7"/>
      <c r="AAV39" s="7"/>
      <c r="AAW39" s="7"/>
      <c r="AAX39" s="7"/>
      <c r="AAY39" s="7"/>
      <c r="AAZ39" s="7"/>
      <c r="ABA39" s="7"/>
      <c r="ABB39" s="7"/>
      <c r="ABC39" s="7"/>
      <c r="ABD39" s="7"/>
      <c r="ABE39" s="7"/>
      <c r="ABF39" s="7"/>
      <c r="ABG39" s="7"/>
      <c r="ABH39" s="7"/>
      <c r="ABI39" s="7"/>
      <c r="ABJ39" s="7"/>
      <c r="ABK39" s="7"/>
      <c r="ABL39" s="7"/>
      <c r="ABM39" s="7"/>
      <c r="ABN39" s="7"/>
      <c r="ABO39" s="7"/>
      <c r="ABP39" s="7"/>
      <c r="ABQ39" s="7"/>
      <c r="ABR39" s="7"/>
      <c r="ABS39" s="7"/>
      <c r="ABT39" s="7"/>
      <c r="ABU39" s="7"/>
      <c r="ABV39" s="7"/>
      <c r="ABW39" s="7"/>
      <c r="ABX39" s="7"/>
      <c r="ABY39" s="7"/>
      <c r="ABZ39" s="7"/>
      <c r="ACA39" s="7"/>
      <c r="ACB39" s="7"/>
      <c r="ACC39" s="7"/>
      <c r="ACD39" s="7"/>
      <c r="ACE39" s="7"/>
      <c r="ACF39" s="7"/>
      <c r="ACG39" s="7"/>
      <c r="ACH39" s="7"/>
      <c r="ACI39" s="7"/>
      <c r="ACJ39" s="7"/>
      <c r="ACK39" s="7"/>
      <c r="ACL39" s="7"/>
      <c r="ACM39" s="7"/>
      <c r="ACN39" s="7"/>
      <c r="ACO39" s="7"/>
      <c r="ACP39" s="7"/>
      <c r="ACQ39" s="7"/>
      <c r="ACR39" s="7"/>
      <c r="ACS39" s="7"/>
      <c r="ACT39" s="7"/>
      <c r="ACU39" s="7"/>
      <c r="ACV39" s="7"/>
      <c r="ACW39" s="7"/>
      <c r="ACX39" s="7"/>
      <c r="ACY39" s="7"/>
      <c r="ACZ39" s="7"/>
      <c r="ADA39" s="7"/>
      <c r="ADB39" s="7"/>
      <c r="ADC39" s="7"/>
      <c r="ADD39" s="7"/>
      <c r="ADE39" s="7"/>
      <c r="ADF39" s="7"/>
      <c r="ADG39" s="7"/>
      <c r="ADH39" s="7"/>
      <c r="ADI39" s="7"/>
      <c r="ADJ39" s="7"/>
      <c r="ADK39" s="7"/>
      <c r="ADL39" s="7"/>
      <c r="ADM39" s="7"/>
      <c r="ADN39" s="7"/>
      <c r="ADO39" s="7"/>
      <c r="ADP39" s="7"/>
      <c r="ADQ39" s="7"/>
      <c r="ADR39" s="7"/>
      <c r="ADS39" s="7"/>
      <c r="ADT39" s="7"/>
      <c r="ADU39" s="7"/>
      <c r="ADV39" s="7"/>
      <c r="ADW39" s="7"/>
      <c r="ADX39" s="7"/>
      <c r="ADY39" s="7"/>
      <c r="ADZ39" s="7"/>
      <c r="AEA39" s="7"/>
      <c r="AEB39" s="7"/>
      <c r="AEC39" s="7"/>
      <c r="AED39" s="7"/>
      <c r="AEE39" s="7"/>
      <c r="AEF39" s="7"/>
      <c r="AEG39" s="7"/>
      <c r="AEH39" s="7"/>
      <c r="AEI39" s="7"/>
      <c r="AEJ39" s="7"/>
      <c r="AEK39" s="7"/>
      <c r="AEL39" s="7"/>
      <c r="AEM39" s="7"/>
      <c r="AEN39" s="7"/>
      <c r="AEO39" s="7"/>
      <c r="AEP39" s="7"/>
      <c r="AEQ39" s="7"/>
      <c r="AER39" s="7"/>
      <c r="AES39" s="7"/>
      <c r="AET39" s="7"/>
      <c r="AEU39" s="7"/>
      <c r="AEV39" s="7"/>
      <c r="AEW39" s="7"/>
      <c r="AEX39" s="7"/>
      <c r="AEY39" s="7"/>
      <c r="AEZ39" s="7"/>
      <c r="AFA39" s="7"/>
      <c r="AFB39" s="7"/>
      <c r="AFC39" s="7"/>
      <c r="AFD39" s="7"/>
      <c r="AFE39" s="7"/>
      <c r="AFF39" s="7"/>
      <c r="AFG39" s="7"/>
      <c r="AFH39" s="7"/>
      <c r="AFI39" s="7"/>
      <c r="AFJ39" s="7"/>
      <c r="AFK39" s="7"/>
      <c r="AFL39" s="7"/>
      <c r="AFM39" s="7"/>
      <c r="AFN39" s="7"/>
      <c r="AFO39" s="7"/>
      <c r="AFP39" s="7"/>
      <c r="AFQ39" s="7"/>
      <c r="AFR39" s="7"/>
      <c r="AFS39" s="7"/>
      <c r="AFT39" s="7"/>
      <c r="AFU39" s="7"/>
      <c r="AFV39" s="7"/>
      <c r="AFW39" s="7"/>
      <c r="AFX39" s="7"/>
      <c r="AFY39" s="7"/>
      <c r="AFZ39" s="7"/>
      <c r="AGA39" s="7"/>
      <c r="AGB39" s="7"/>
      <c r="AGC39" s="7"/>
      <c r="AGD39" s="7"/>
      <c r="AGE39" s="7"/>
      <c r="AGF39" s="7"/>
      <c r="AGG39" s="7"/>
      <c r="AGH39" s="7"/>
      <c r="AGI39" s="7"/>
      <c r="AGJ39" s="7"/>
      <c r="AGK39" s="7"/>
      <c r="AGL39" s="7"/>
      <c r="AGM39" s="7"/>
      <c r="AGN39" s="7"/>
      <c r="AGO39" s="7"/>
      <c r="AGP39" s="7"/>
      <c r="AGQ39" s="7"/>
      <c r="AGR39" s="7"/>
      <c r="AGS39" s="7"/>
      <c r="AGT39" s="7"/>
      <c r="AGU39" s="7"/>
      <c r="AGV39" s="7"/>
      <c r="AGW39" s="7"/>
      <c r="AGX39" s="7"/>
      <c r="AGY39" s="7"/>
      <c r="AGZ39" s="7"/>
      <c r="AHA39" s="7"/>
      <c r="AHB39" s="7"/>
      <c r="AHC39" s="7"/>
      <c r="AHD39" s="7"/>
      <c r="AHE39" s="7"/>
      <c r="AHF39" s="7"/>
      <c r="AHG39" s="7"/>
      <c r="AHH39" s="7"/>
      <c r="AHI39" s="7"/>
      <c r="AHJ39" s="7"/>
      <c r="AHK39" s="7"/>
      <c r="AHL39" s="7"/>
      <c r="AHM39" s="7"/>
      <c r="AHN39" s="7"/>
      <c r="AHO39" s="7"/>
      <c r="AHP39" s="7"/>
      <c r="AHQ39" s="7"/>
      <c r="AHR39" s="7"/>
      <c r="AHS39" s="7"/>
      <c r="AHT39" s="7"/>
      <c r="AHU39" s="7"/>
      <c r="AHV39" s="7"/>
      <c r="AHW39" s="7"/>
      <c r="AHX39" s="7"/>
      <c r="AHY39" s="7"/>
      <c r="AHZ39" s="7"/>
      <c r="AIA39" s="7"/>
      <c r="AIB39" s="7"/>
      <c r="AIC39" s="7"/>
      <c r="AID39" s="7"/>
      <c r="AIE39" s="7"/>
      <c r="AIF39" s="7"/>
      <c r="AIG39" s="7"/>
      <c r="AIH39" s="7"/>
      <c r="AII39" s="7"/>
      <c r="AIJ39" s="7"/>
      <c r="AIK39" s="7"/>
      <c r="AIL39" s="7"/>
      <c r="AIM39" s="7"/>
      <c r="AIN39" s="7"/>
      <c r="AIO39" s="7"/>
      <c r="AIP39" s="7"/>
      <c r="AIQ39" s="7"/>
      <c r="AIR39" s="7"/>
      <c r="AIS39" s="7"/>
      <c r="AIT39" s="7"/>
      <c r="AIU39" s="7"/>
      <c r="AIV39" s="7"/>
      <c r="AIW39" s="7"/>
      <c r="AIX39" s="7"/>
      <c r="AIY39" s="7"/>
      <c r="AIZ39" s="7"/>
      <c r="AJA39" s="7"/>
      <c r="AJB39" s="7"/>
      <c r="AJC39" s="7"/>
      <c r="AJD39" s="7"/>
      <c r="AJE39" s="7"/>
      <c r="AJF39" s="7"/>
      <c r="AJG39" s="7"/>
      <c r="AJH39" s="7"/>
      <c r="AJI39" s="7"/>
      <c r="AJJ39" s="7"/>
      <c r="AJK39" s="7"/>
      <c r="AJL39" s="7"/>
      <c r="AJM39" s="7"/>
      <c r="AJN39" s="7"/>
      <c r="AJO39" s="7"/>
      <c r="AJP39" s="7"/>
      <c r="AJQ39" s="7"/>
      <c r="AJR39" s="7"/>
      <c r="AJS39" s="7"/>
      <c r="AJT39" s="7"/>
      <c r="AJU39" s="7"/>
      <c r="AJV39" s="7"/>
      <c r="AJW39" s="7"/>
      <c r="AJX39" s="7"/>
      <c r="AJY39" s="7"/>
      <c r="AJZ39" s="7"/>
      <c r="AKA39" s="7"/>
      <c r="AKB39" s="7"/>
      <c r="AKC39" s="7"/>
      <c r="AKD39" s="7"/>
      <c r="AKE39" s="7"/>
      <c r="AKF39" s="7"/>
      <c r="AKG39" s="7"/>
      <c r="AKH39" s="7"/>
      <c r="AKI39" s="7"/>
      <c r="AKJ39" s="7"/>
      <c r="AKK39" s="7"/>
      <c r="AKL39" s="7"/>
      <c r="AKM39" s="7"/>
      <c r="AKN39" s="7"/>
      <c r="AKO39" s="7"/>
      <c r="AKP39" s="7"/>
      <c r="AKQ39" s="7"/>
      <c r="AKR39" s="7"/>
      <c r="AKS39" s="7"/>
      <c r="AKT39" s="7"/>
      <c r="AKU39" s="7"/>
      <c r="AKV39" s="7"/>
      <c r="AKW39" s="7"/>
      <c r="AKX39" s="7"/>
      <c r="AKY39" s="7"/>
      <c r="AKZ39" s="7"/>
      <c r="ALA39" s="7"/>
      <c r="ALB39" s="7"/>
      <c r="ALC39" s="7"/>
      <c r="ALD39" s="7"/>
      <c r="ALE39" s="7"/>
      <c r="ALF39" s="7"/>
      <c r="ALG39" s="7"/>
      <c r="ALH39" s="7"/>
      <c r="ALI39" s="7"/>
      <c r="ALJ39" s="7"/>
      <c r="ALK39" s="7"/>
      <c r="ALL39" s="7"/>
      <c r="ALM39" s="7"/>
      <c r="ALN39" s="7"/>
      <c r="ALO39" s="7"/>
      <c r="ALP39" s="7"/>
      <c r="ALQ39" s="7"/>
      <c r="ALR39" s="7"/>
      <c r="ALS39" s="7"/>
      <c r="ALT39" s="7"/>
      <c r="ALU39" s="7"/>
      <c r="ALV39" s="7"/>
      <c r="ALW39" s="7"/>
      <c r="ALX39" s="7"/>
      <c r="ALY39" s="7"/>
      <c r="ALZ39" s="7"/>
      <c r="AMA39" s="7"/>
      <c r="AMB39" s="7"/>
      <c r="AMC39" s="7"/>
      <c r="AMD39" s="7"/>
      <c r="AME39" s="7"/>
      <c r="AMF39" s="7"/>
      <c r="AMG39" s="7"/>
      <c r="AMH39" s="7"/>
      <c r="AMI39" s="7"/>
      <c r="AMJ39" s="7"/>
    </row>
    <row r="40" spans="1:1024" x14ac:dyDescent="0.25">
      <c r="A40" s="7"/>
      <c r="B40" s="69" t="s">
        <v>112</v>
      </c>
      <c r="C40" s="69"/>
      <c r="D40" s="69"/>
      <c r="E40" s="69"/>
      <c r="F40" s="68"/>
      <c r="G40" s="68"/>
      <c r="H40" s="69"/>
      <c r="I40" s="69"/>
      <c r="J40" s="69"/>
      <c r="K40" s="69"/>
      <c r="L40" s="69"/>
      <c r="M40" s="69"/>
      <c r="N40" s="69"/>
      <c r="O40" s="69"/>
      <c r="P40" s="69"/>
      <c r="Q40" s="69"/>
      <c r="R40" s="69"/>
      <c r="S40" s="7"/>
      <c r="T40" s="7"/>
      <c r="U40" s="7"/>
      <c r="V40" s="7"/>
      <c r="W40" s="7"/>
      <c r="X40" s="7"/>
      <c r="Y40" s="7"/>
      <c r="Z40" s="7"/>
      <c r="AA40" s="7"/>
      <c r="AB40" s="7"/>
      <c r="AC40" s="7"/>
      <c r="AD40" s="7"/>
      <c r="AE40" s="7"/>
      <c r="AF40" s="7"/>
      <c r="AG40" s="7"/>
      <c r="AH40" s="7"/>
      <c r="AI40" s="7"/>
      <c r="AJ40" s="7"/>
      <c r="AK40" s="7"/>
      <c r="AL40" s="7"/>
      <c r="AM40" s="7"/>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c r="AAA40" s="7"/>
      <c r="AAB40" s="7"/>
      <c r="AAC40" s="7"/>
      <c r="AAD40" s="7"/>
      <c r="AAE40" s="7"/>
      <c r="AAF40" s="7"/>
      <c r="AAG40" s="7"/>
      <c r="AAH40" s="7"/>
      <c r="AAI40" s="7"/>
      <c r="AAJ40" s="7"/>
      <c r="AAK40" s="7"/>
      <c r="AAL40" s="7"/>
      <c r="AAM40" s="7"/>
      <c r="AAN40" s="7"/>
      <c r="AAO40" s="7"/>
      <c r="AAP40" s="7"/>
      <c r="AAQ40" s="7"/>
      <c r="AAR40" s="7"/>
      <c r="AAS40" s="7"/>
      <c r="AAT40" s="7"/>
      <c r="AAU40" s="7"/>
      <c r="AAV40" s="7"/>
      <c r="AAW40" s="7"/>
      <c r="AAX40" s="7"/>
      <c r="AAY40" s="7"/>
      <c r="AAZ40" s="7"/>
      <c r="ABA40" s="7"/>
      <c r="ABB40" s="7"/>
      <c r="ABC40" s="7"/>
      <c r="ABD40" s="7"/>
      <c r="ABE40" s="7"/>
      <c r="ABF40" s="7"/>
      <c r="ABG40" s="7"/>
      <c r="ABH40" s="7"/>
      <c r="ABI40" s="7"/>
      <c r="ABJ40" s="7"/>
      <c r="ABK40" s="7"/>
      <c r="ABL40" s="7"/>
      <c r="ABM40" s="7"/>
      <c r="ABN40" s="7"/>
      <c r="ABO40" s="7"/>
      <c r="ABP40" s="7"/>
      <c r="ABQ40" s="7"/>
      <c r="ABR40" s="7"/>
      <c r="ABS40" s="7"/>
      <c r="ABT40" s="7"/>
      <c r="ABU40" s="7"/>
      <c r="ABV40" s="7"/>
      <c r="ABW40" s="7"/>
      <c r="ABX40" s="7"/>
      <c r="ABY40" s="7"/>
      <c r="ABZ40" s="7"/>
      <c r="ACA40" s="7"/>
      <c r="ACB40" s="7"/>
      <c r="ACC40" s="7"/>
      <c r="ACD40" s="7"/>
      <c r="ACE40" s="7"/>
      <c r="ACF40" s="7"/>
      <c r="ACG40" s="7"/>
      <c r="ACH40" s="7"/>
      <c r="ACI40" s="7"/>
      <c r="ACJ40" s="7"/>
      <c r="ACK40" s="7"/>
      <c r="ACL40" s="7"/>
      <c r="ACM40" s="7"/>
      <c r="ACN40" s="7"/>
      <c r="ACO40" s="7"/>
      <c r="ACP40" s="7"/>
      <c r="ACQ40" s="7"/>
      <c r="ACR40" s="7"/>
      <c r="ACS40" s="7"/>
      <c r="ACT40" s="7"/>
      <c r="ACU40" s="7"/>
      <c r="ACV40" s="7"/>
      <c r="ACW40" s="7"/>
      <c r="ACX40" s="7"/>
      <c r="ACY40" s="7"/>
      <c r="ACZ40" s="7"/>
      <c r="ADA40" s="7"/>
      <c r="ADB40" s="7"/>
      <c r="ADC40" s="7"/>
      <c r="ADD40" s="7"/>
      <c r="ADE40" s="7"/>
      <c r="ADF40" s="7"/>
      <c r="ADG40" s="7"/>
      <c r="ADH40" s="7"/>
      <c r="ADI40" s="7"/>
      <c r="ADJ40" s="7"/>
      <c r="ADK40" s="7"/>
      <c r="ADL40" s="7"/>
      <c r="ADM40" s="7"/>
      <c r="ADN40" s="7"/>
      <c r="ADO40" s="7"/>
      <c r="ADP40" s="7"/>
      <c r="ADQ40" s="7"/>
      <c r="ADR40" s="7"/>
      <c r="ADS40" s="7"/>
      <c r="ADT40" s="7"/>
      <c r="ADU40" s="7"/>
      <c r="ADV40" s="7"/>
      <c r="ADW40" s="7"/>
      <c r="ADX40" s="7"/>
      <c r="ADY40" s="7"/>
      <c r="ADZ40" s="7"/>
      <c r="AEA40" s="7"/>
      <c r="AEB40" s="7"/>
      <c r="AEC40" s="7"/>
      <c r="AED40" s="7"/>
      <c r="AEE40" s="7"/>
      <c r="AEF40" s="7"/>
      <c r="AEG40" s="7"/>
      <c r="AEH40" s="7"/>
      <c r="AEI40" s="7"/>
      <c r="AEJ40" s="7"/>
      <c r="AEK40" s="7"/>
      <c r="AEL40" s="7"/>
      <c r="AEM40" s="7"/>
      <c r="AEN40" s="7"/>
      <c r="AEO40" s="7"/>
      <c r="AEP40" s="7"/>
      <c r="AEQ40" s="7"/>
      <c r="AER40" s="7"/>
      <c r="AES40" s="7"/>
      <c r="AET40" s="7"/>
      <c r="AEU40" s="7"/>
      <c r="AEV40" s="7"/>
      <c r="AEW40" s="7"/>
      <c r="AEX40" s="7"/>
      <c r="AEY40" s="7"/>
      <c r="AEZ40" s="7"/>
      <c r="AFA40" s="7"/>
      <c r="AFB40" s="7"/>
      <c r="AFC40" s="7"/>
      <c r="AFD40" s="7"/>
      <c r="AFE40" s="7"/>
      <c r="AFF40" s="7"/>
      <c r="AFG40" s="7"/>
      <c r="AFH40" s="7"/>
      <c r="AFI40" s="7"/>
      <c r="AFJ40" s="7"/>
      <c r="AFK40" s="7"/>
      <c r="AFL40" s="7"/>
      <c r="AFM40" s="7"/>
      <c r="AFN40" s="7"/>
      <c r="AFO40" s="7"/>
      <c r="AFP40" s="7"/>
      <c r="AFQ40" s="7"/>
      <c r="AFR40" s="7"/>
      <c r="AFS40" s="7"/>
      <c r="AFT40" s="7"/>
      <c r="AFU40" s="7"/>
      <c r="AFV40" s="7"/>
      <c r="AFW40" s="7"/>
      <c r="AFX40" s="7"/>
      <c r="AFY40" s="7"/>
      <c r="AFZ40" s="7"/>
      <c r="AGA40" s="7"/>
      <c r="AGB40" s="7"/>
      <c r="AGC40" s="7"/>
      <c r="AGD40" s="7"/>
      <c r="AGE40" s="7"/>
      <c r="AGF40" s="7"/>
      <c r="AGG40" s="7"/>
      <c r="AGH40" s="7"/>
      <c r="AGI40" s="7"/>
      <c r="AGJ40" s="7"/>
      <c r="AGK40" s="7"/>
      <c r="AGL40" s="7"/>
      <c r="AGM40" s="7"/>
      <c r="AGN40" s="7"/>
      <c r="AGO40" s="7"/>
      <c r="AGP40" s="7"/>
      <c r="AGQ40" s="7"/>
      <c r="AGR40" s="7"/>
      <c r="AGS40" s="7"/>
      <c r="AGT40" s="7"/>
      <c r="AGU40" s="7"/>
      <c r="AGV40" s="7"/>
      <c r="AGW40" s="7"/>
      <c r="AGX40" s="7"/>
      <c r="AGY40" s="7"/>
      <c r="AGZ40" s="7"/>
      <c r="AHA40" s="7"/>
      <c r="AHB40" s="7"/>
      <c r="AHC40" s="7"/>
      <c r="AHD40" s="7"/>
      <c r="AHE40" s="7"/>
      <c r="AHF40" s="7"/>
      <c r="AHG40" s="7"/>
      <c r="AHH40" s="7"/>
      <c r="AHI40" s="7"/>
      <c r="AHJ40" s="7"/>
      <c r="AHK40" s="7"/>
      <c r="AHL40" s="7"/>
      <c r="AHM40" s="7"/>
      <c r="AHN40" s="7"/>
      <c r="AHO40" s="7"/>
      <c r="AHP40" s="7"/>
      <c r="AHQ40" s="7"/>
      <c r="AHR40" s="7"/>
      <c r="AHS40" s="7"/>
      <c r="AHT40" s="7"/>
      <c r="AHU40" s="7"/>
      <c r="AHV40" s="7"/>
      <c r="AHW40" s="7"/>
      <c r="AHX40" s="7"/>
      <c r="AHY40" s="7"/>
      <c r="AHZ40" s="7"/>
      <c r="AIA40" s="7"/>
      <c r="AIB40" s="7"/>
      <c r="AIC40" s="7"/>
      <c r="AID40" s="7"/>
      <c r="AIE40" s="7"/>
      <c r="AIF40" s="7"/>
      <c r="AIG40" s="7"/>
      <c r="AIH40" s="7"/>
      <c r="AII40" s="7"/>
      <c r="AIJ40" s="7"/>
      <c r="AIK40" s="7"/>
      <c r="AIL40" s="7"/>
      <c r="AIM40" s="7"/>
      <c r="AIN40" s="7"/>
      <c r="AIO40" s="7"/>
      <c r="AIP40" s="7"/>
      <c r="AIQ40" s="7"/>
      <c r="AIR40" s="7"/>
      <c r="AIS40" s="7"/>
      <c r="AIT40" s="7"/>
      <c r="AIU40" s="7"/>
      <c r="AIV40" s="7"/>
      <c r="AIW40" s="7"/>
      <c r="AIX40" s="7"/>
      <c r="AIY40" s="7"/>
      <c r="AIZ40" s="7"/>
      <c r="AJA40" s="7"/>
      <c r="AJB40" s="7"/>
      <c r="AJC40" s="7"/>
      <c r="AJD40" s="7"/>
      <c r="AJE40" s="7"/>
      <c r="AJF40" s="7"/>
      <c r="AJG40" s="7"/>
      <c r="AJH40" s="7"/>
      <c r="AJI40" s="7"/>
      <c r="AJJ40" s="7"/>
      <c r="AJK40" s="7"/>
      <c r="AJL40" s="7"/>
      <c r="AJM40" s="7"/>
      <c r="AJN40" s="7"/>
      <c r="AJO40" s="7"/>
      <c r="AJP40" s="7"/>
      <c r="AJQ40" s="7"/>
      <c r="AJR40" s="7"/>
      <c r="AJS40" s="7"/>
      <c r="AJT40" s="7"/>
      <c r="AJU40" s="7"/>
      <c r="AJV40" s="7"/>
      <c r="AJW40" s="7"/>
      <c r="AJX40" s="7"/>
      <c r="AJY40" s="7"/>
      <c r="AJZ40" s="7"/>
      <c r="AKA40" s="7"/>
      <c r="AKB40" s="7"/>
      <c r="AKC40" s="7"/>
      <c r="AKD40" s="7"/>
      <c r="AKE40" s="7"/>
      <c r="AKF40" s="7"/>
      <c r="AKG40" s="7"/>
      <c r="AKH40" s="7"/>
      <c r="AKI40" s="7"/>
      <c r="AKJ40" s="7"/>
      <c r="AKK40" s="7"/>
      <c r="AKL40" s="7"/>
      <c r="AKM40" s="7"/>
      <c r="AKN40" s="7"/>
      <c r="AKO40" s="7"/>
      <c r="AKP40" s="7"/>
      <c r="AKQ40" s="7"/>
      <c r="AKR40" s="7"/>
      <c r="AKS40" s="7"/>
      <c r="AKT40" s="7"/>
      <c r="AKU40" s="7"/>
      <c r="AKV40" s="7"/>
      <c r="AKW40" s="7"/>
      <c r="AKX40" s="7"/>
      <c r="AKY40" s="7"/>
      <c r="AKZ40" s="7"/>
      <c r="ALA40" s="7"/>
      <c r="ALB40" s="7"/>
      <c r="ALC40" s="7"/>
      <c r="ALD40" s="7"/>
      <c r="ALE40" s="7"/>
      <c r="ALF40" s="7"/>
      <c r="ALG40" s="7"/>
      <c r="ALH40" s="7"/>
      <c r="ALI40" s="7"/>
      <c r="ALJ40" s="7"/>
      <c r="ALK40" s="7"/>
      <c r="ALL40" s="7"/>
      <c r="ALM40" s="7"/>
      <c r="ALN40" s="7"/>
      <c r="ALO40" s="7"/>
      <c r="ALP40" s="7"/>
      <c r="ALQ40" s="7"/>
      <c r="ALR40" s="7"/>
      <c r="ALS40" s="7"/>
      <c r="ALT40" s="7"/>
      <c r="ALU40" s="7"/>
      <c r="ALV40" s="7"/>
      <c r="ALW40" s="7"/>
      <c r="ALX40" s="7"/>
      <c r="ALY40" s="7"/>
      <c r="ALZ40" s="7"/>
      <c r="AMA40" s="7"/>
      <c r="AMB40" s="7"/>
      <c r="AMC40" s="7"/>
      <c r="AMD40" s="7"/>
      <c r="AME40" s="7"/>
      <c r="AMF40" s="7"/>
      <c r="AMG40" s="7"/>
      <c r="AMH40" s="7"/>
      <c r="AMI40" s="7"/>
      <c r="AMJ40" s="7"/>
    </row>
    <row r="41" spans="1:1024" s="68" customFormat="1" x14ac:dyDescent="0.25">
      <c r="B41" s="69" t="s">
        <v>113</v>
      </c>
      <c r="C41" s="69"/>
      <c r="D41" s="69"/>
      <c r="E41" s="69"/>
      <c r="H41" s="69"/>
      <c r="I41" s="69"/>
      <c r="J41" s="69"/>
      <c r="K41" s="69"/>
      <c r="L41" s="69"/>
      <c r="M41" s="69"/>
      <c r="N41" s="69"/>
      <c r="O41" s="69"/>
      <c r="P41" s="69"/>
      <c r="Q41" s="69"/>
      <c r="R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row>
    <row r="42" spans="1:1024" x14ac:dyDescent="0.25">
      <c r="A42" s="68"/>
      <c r="B42" s="69" t="s">
        <v>114</v>
      </c>
      <c r="C42" s="69"/>
      <c r="D42" s="69"/>
      <c r="E42" s="69"/>
      <c r="F42" s="68"/>
      <c r="G42" s="68"/>
      <c r="H42" s="69"/>
      <c r="I42" s="69"/>
      <c r="J42" s="69"/>
      <c r="K42" s="69"/>
      <c r="L42" s="69"/>
      <c r="M42" s="69"/>
      <c r="N42" s="69"/>
      <c r="O42" s="69"/>
      <c r="P42" s="69"/>
      <c r="Q42" s="69"/>
      <c r="R42" s="69"/>
      <c r="S42" s="69"/>
      <c r="T42" s="69"/>
      <c r="U42" s="69"/>
      <c r="V42" s="69"/>
      <c r="W42" s="7"/>
      <c r="X42" s="7"/>
      <c r="Y42" s="7"/>
      <c r="Z42" s="7"/>
      <c r="AA42" s="7"/>
      <c r="AB42" s="7"/>
      <c r="AC42" s="7"/>
      <c r="AD42" s="7"/>
      <c r="AE42" s="7"/>
      <c r="AF42" s="7"/>
      <c r="AG42" s="7"/>
      <c r="AH42" s="7"/>
      <c r="AI42" s="7"/>
      <c r="AJ42" s="7"/>
      <c r="AK42" s="7"/>
      <c r="AL42" s="7"/>
      <c r="AM42" s="7"/>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row>
    <row r="43" spans="1:1024" x14ac:dyDescent="0.25">
      <c r="A43" s="68"/>
      <c r="B43" s="69" t="s">
        <v>115</v>
      </c>
      <c r="C43" s="69"/>
      <c r="D43" s="69"/>
      <c r="E43" s="69"/>
      <c r="F43" s="68"/>
      <c r="G43" s="68"/>
      <c r="H43" s="69"/>
      <c r="I43" s="69"/>
      <c r="J43" s="69"/>
      <c r="K43" s="69"/>
      <c r="L43" s="69"/>
      <c r="M43" s="69"/>
      <c r="N43" s="69"/>
      <c r="O43" s="69"/>
      <c r="P43" s="69"/>
      <c r="Q43" s="69"/>
      <c r="R43" s="69"/>
      <c r="S43" s="69"/>
      <c r="T43" s="69"/>
      <c r="U43" s="69"/>
      <c r="V43" s="69"/>
      <c r="W43" s="7"/>
      <c r="X43" s="7"/>
      <c r="Y43" s="7"/>
      <c r="Z43" s="7"/>
      <c r="AA43" s="7"/>
      <c r="AB43" s="7"/>
      <c r="AC43" s="7"/>
      <c r="AD43" s="7"/>
      <c r="AE43" s="7"/>
      <c r="AF43" s="7"/>
      <c r="AG43" s="7"/>
      <c r="AH43" s="7"/>
      <c r="AI43" s="7"/>
      <c r="AJ43" s="7"/>
      <c r="AK43" s="7"/>
      <c r="AL43" s="7"/>
      <c r="AM43" s="7"/>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row>
    <row r="44" spans="1:1024" x14ac:dyDescent="0.25">
      <c r="A44" s="68"/>
      <c r="B44" s="69" t="s">
        <v>116</v>
      </c>
      <c r="C44" s="69"/>
      <c r="D44" s="69"/>
      <c r="E44" s="69"/>
      <c r="F44" s="68"/>
      <c r="G44" s="68"/>
      <c r="H44" s="69"/>
      <c r="I44" s="69"/>
      <c r="J44" s="69"/>
      <c r="K44" s="69"/>
      <c r="L44" s="69"/>
      <c r="M44" s="69"/>
      <c r="N44" s="69"/>
      <c r="O44" s="69"/>
      <c r="P44" s="69"/>
      <c r="Q44" s="69"/>
      <c r="R44" s="69"/>
      <c r="S44" s="69"/>
      <c r="T44" s="69"/>
      <c r="U44" s="69"/>
      <c r="V44" s="69"/>
      <c r="W44" s="7"/>
      <c r="X44" s="7"/>
      <c r="Y44" s="7"/>
      <c r="Z44" s="7"/>
      <c r="AA44" s="7"/>
      <c r="AB44" s="7"/>
      <c r="AC44" s="7"/>
      <c r="AD44" s="7"/>
      <c r="AE44" s="7"/>
      <c r="AF44" s="7"/>
      <c r="AG44" s="7"/>
      <c r="AH44" s="7"/>
      <c r="AI44" s="7"/>
      <c r="AJ44" s="7"/>
      <c r="AK44" s="7"/>
      <c r="AL44" s="7"/>
      <c r="AM44" s="7"/>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row>
    <row r="45" spans="1:1024" x14ac:dyDescent="0.25">
      <c r="A45" s="68"/>
      <c r="B45" s="69" t="s">
        <v>117</v>
      </c>
      <c r="C45" s="69"/>
      <c r="D45" s="69"/>
      <c r="E45" s="69"/>
      <c r="F45" s="68"/>
      <c r="G45" s="68"/>
      <c r="H45" s="69"/>
      <c r="I45" s="69"/>
      <c r="J45" s="69"/>
      <c r="K45" s="69"/>
      <c r="L45" s="69"/>
      <c r="M45" s="69"/>
      <c r="N45" s="69"/>
      <c r="O45" s="69"/>
      <c r="P45" s="69"/>
      <c r="Q45" s="69"/>
      <c r="R45" s="69"/>
      <c r="S45" s="69"/>
      <c r="T45" s="69"/>
      <c r="U45" s="69"/>
      <c r="V45" s="69"/>
      <c r="W45" s="7"/>
      <c r="X45" s="7"/>
      <c r="Y45" s="7"/>
      <c r="Z45" s="7"/>
      <c r="AA45" s="7"/>
      <c r="AB45" s="7"/>
      <c r="AC45" s="7"/>
      <c r="AD45" s="7"/>
      <c r="AE45" s="7"/>
      <c r="AF45" s="7"/>
      <c r="AG45" s="7"/>
      <c r="AH45" s="7"/>
      <c r="AI45" s="7"/>
      <c r="AJ45" s="7"/>
      <c r="AK45" s="7"/>
      <c r="AL45" s="7"/>
      <c r="AM45" s="7"/>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row>
    <row r="46" spans="1:1024" x14ac:dyDescent="0.25">
      <c r="A46" s="68"/>
      <c r="B46" s="69" t="s">
        <v>118</v>
      </c>
      <c r="C46" s="69"/>
      <c r="D46" s="69"/>
      <c r="E46" s="69"/>
      <c r="F46" s="68"/>
      <c r="G46" s="68"/>
      <c r="H46" s="69"/>
      <c r="I46" s="69"/>
      <c r="J46" s="69"/>
      <c r="K46" s="69"/>
      <c r="L46" s="69"/>
      <c r="M46" s="69"/>
      <c r="N46" s="69"/>
      <c r="O46" s="69"/>
      <c r="P46" s="69"/>
      <c r="Q46" s="69"/>
      <c r="R46" s="69"/>
      <c r="S46" s="69"/>
      <c r="T46" s="69"/>
      <c r="U46" s="69"/>
      <c r="V46" s="69"/>
      <c r="W46" s="7"/>
      <c r="X46" s="7"/>
      <c r="Y46" s="7"/>
      <c r="Z46" s="7"/>
      <c r="AA46" s="7"/>
      <c r="AB46" s="7"/>
      <c r="AC46" s="7"/>
      <c r="AD46" s="7"/>
      <c r="AE46" s="7"/>
      <c r="AF46" s="7"/>
      <c r="AG46" s="7"/>
      <c r="AH46" s="7"/>
      <c r="AI46" s="7"/>
      <c r="AJ46" s="7"/>
      <c r="AK46" s="7"/>
      <c r="AL46" s="7"/>
      <c r="AM46" s="7"/>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row>
    <row r="47" spans="1:1024" x14ac:dyDescent="0.25">
      <c r="A47" s="68"/>
      <c r="B47" s="69" t="s">
        <v>119</v>
      </c>
      <c r="C47" s="69"/>
      <c r="D47" s="69"/>
      <c r="E47" s="69"/>
      <c r="F47" s="68"/>
      <c r="G47" s="68"/>
      <c r="H47" s="69"/>
      <c r="I47" s="69"/>
      <c r="J47" s="69"/>
      <c r="K47" s="69"/>
      <c r="L47" s="69"/>
      <c r="M47" s="69"/>
      <c r="N47" s="69"/>
      <c r="O47" s="69"/>
      <c r="P47" s="69"/>
      <c r="Q47" s="69"/>
      <c r="R47" s="69"/>
      <c r="S47" s="69"/>
      <c r="T47" s="69"/>
      <c r="U47" s="69"/>
      <c r="V47" s="69"/>
      <c r="W47" s="7"/>
      <c r="X47" s="7"/>
      <c r="Y47" s="7"/>
      <c r="Z47" s="7"/>
      <c r="AA47" s="7"/>
      <c r="AB47" s="7"/>
      <c r="AC47" s="7"/>
      <c r="AD47" s="7"/>
      <c r="AE47" s="7"/>
      <c r="AF47" s="7"/>
      <c r="AG47" s="7"/>
      <c r="AH47" s="7"/>
      <c r="AI47" s="7"/>
      <c r="AJ47" s="7"/>
      <c r="AK47" s="7"/>
      <c r="AL47" s="7"/>
      <c r="AM47" s="7"/>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row>
    <row r="48" spans="1:1024" x14ac:dyDescent="0.25">
      <c r="A48" s="68"/>
      <c r="B48" s="69" t="s">
        <v>120</v>
      </c>
      <c r="C48" s="69"/>
      <c r="D48" s="69"/>
      <c r="E48" s="69"/>
      <c r="F48" s="68"/>
      <c r="G48" s="68"/>
      <c r="H48" s="69"/>
      <c r="I48" s="69"/>
      <c r="J48" s="69"/>
      <c r="K48" s="69"/>
      <c r="L48" s="69"/>
      <c r="M48" s="69"/>
      <c r="N48" s="69"/>
      <c r="O48" s="69"/>
      <c r="P48" s="69"/>
      <c r="Q48" s="69"/>
      <c r="R48" s="69"/>
      <c r="S48" s="69"/>
      <c r="T48" s="69"/>
      <c r="U48" s="69"/>
      <c r="V48" s="69"/>
      <c r="W48" s="7"/>
      <c r="X48" s="7"/>
      <c r="Y48" s="7"/>
      <c r="Z48" s="7"/>
      <c r="AA48" s="7"/>
      <c r="AB48" s="7"/>
      <c r="AC48" s="7"/>
      <c r="AD48" s="7"/>
      <c r="AE48" s="7"/>
      <c r="AF48" s="7"/>
      <c r="AG48" s="7"/>
      <c r="AH48" s="7"/>
      <c r="AI48" s="7"/>
      <c r="AJ48" s="7"/>
      <c r="AK48" s="7"/>
      <c r="AL48" s="7"/>
      <c r="AM48" s="7"/>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A6" sqref="A6"/>
    </sheetView>
  </sheetViews>
  <sheetFormatPr defaultRowHeight="15.75" x14ac:dyDescent="0.25"/>
  <cols>
    <col min="1" max="3" width="10.7109375" style="55"/>
    <col min="4" max="4" width="11.5703125" style="55"/>
    <col min="5" max="5" width="12.5703125" style="55"/>
    <col min="6" max="6" width="8.7109375" style="55"/>
    <col min="7" max="7" width="10.42578125" style="55"/>
    <col min="8" max="8" width="8.7109375" style="55"/>
    <col min="9" max="9" width="8.28515625" style="55"/>
    <col min="10" max="10" width="20.7109375" style="55"/>
    <col min="11" max="11" width="11.140625" style="55"/>
    <col min="12" max="12" width="8.85546875" style="55"/>
    <col min="13" max="13" width="8.7109375" style="55"/>
    <col min="14" max="14" width="13.7109375" style="55"/>
    <col min="15" max="16" width="8.7109375" style="55"/>
    <col min="17" max="18" width="12.5703125" style="55"/>
    <col min="19" max="19" width="19" style="55"/>
    <col min="20" max="20" width="23.140625" style="55"/>
    <col min="21" max="21" width="32.140625" style="55"/>
    <col min="22" max="23" width="8.7109375" style="55"/>
    <col min="24" max="24" width="25.5703125" style="55"/>
    <col min="25" max="25" width="16" style="55"/>
    <col min="26" max="26" width="19.42578125" style="55"/>
    <col min="27" max="27" width="19.85546875" style="55"/>
    <col min="28" max="240" width="10.7109375" style="55"/>
    <col min="241" max="242" width="16.28515625" style="55"/>
    <col min="243" max="245" width="15.28515625" style="55"/>
    <col min="246" max="249" width="13.7109375" style="55"/>
    <col min="250" max="253" width="16.28515625" style="55"/>
    <col min="254" max="254" width="23.5703125" style="55"/>
    <col min="255" max="255" width="21.28515625" style="55"/>
    <col min="256" max="256" width="18.28515625" style="55"/>
    <col min="257" max="265" width="15.28515625" style="55"/>
    <col min="266" max="496" width="10.7109375" style="55"/>
    <col min="497" max="498" width="16.28515625" style="55"/>
    <col min="499" max="501" width="15.28515625" style="55"/>
    <col min="502" max="505" width="13.7109375" style="55"/>
    <col min="506" max="509" width="16.28515625" style="55"/>
    <col min="510" max="510" width="23.5703125" style="55"/>
    <col min="511" max="511" width="21.28515625" style="55"/>
    <col min="512" max="512" width="18.28515625" style="55"/>
    <col min="513" max="521" width="15.28515625" style="55"/>
    <col min="522" max="752" width="10.7109375" style="55"/>
    <col min="753" max="754" width="16.28515625" style="55"/>
    <col min="755" max="757" width="15.28515625" style="55"/>
    <col min="758" max="761" width="13.7109375" style="55"/>
    <col min="762" max="765" width="16.28515625" style="55"/>
    <col min="766" max="766" width="23.5703125" style="55"/>
    <col min="767" max="767" width="21.28515625" style="55"/>
    <col min="768" max="768" width="18.28515625" style="55"/>
    <col min="769" max="777" width="15.28515625" style="55"/>
    <col min="778" max="1008" width="10.7109375" style="55"/>
    <col min="1009" max="1010" width="16.28515625" style="55"/>
    <col min="1011" max="1013" width="15.28515625" style="55"/>
    <col min="1014" max="1017" width="13.7109375" style="55"/>
    <col min="1018" max="1021" width="16.28515625" style="55"/>
    <col min="1022" max="1022" width="23.5703125" style="55"/>
    <col min="1023" max="1023" width="21.28515625" style="55"/>
    <col min="1024" max="1025" width="18.28515625" style="55"/>
    <col min="1026" max="16384" width="9.140625" style="7"/>
  </cols>
  <sheetData>
    <row r="1" spans="1:1024" ht="25.5" customHeight="1" x14ac:dyDescent="0.25">
      <c r="A1" s="7"/>
      <c r="B1" s="7"/>
      <c r="C1" s="7"/>
      <c r="D1" s="7"/>
      <c r="E1" s="7"/>
      <c r="F1" s="7"/>
      <c r="G1" s="7"/>
      <c r="H1" s="7"/>
      <c r="I1" s="7"/>
      <c r="J1" s="7"/>
      <c r="K1" s="7"/>
      <c r="L1" s="7"/>
      <c r="M1" s="7"/>
      <c r="N1" s="7"/>
      <c r="O1" s="7"/>
      <c r="P1" s="7"/>
      <c r="Q1" s="7"/>
      <c r="R1" s="7"/>
      <c r="S1" s="7"/>
      <c r="T1" s="7"/>
      <c r="U1" s="7"/>
      <c r="V1" s="7"/>
      <c r="W1" s="7"/>
      <c r="X1" s="7"/>
      <c r="Y1" s="7"/>
      <c r="Z1" s="7"/>
      <c r="AA1" s="3" t="s">
        <v>0</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s="2" customFormat="1" ht="18.75" customHeight="1" x14ac:dyDescent="0.3">
      <c r="E2" s="1"/>
      <c r="AA2" s="6" t="s">
        <v>1</v>
      </c>
    </row>
    <row r="3" spans="1:1024" s="2" customFormat="1" ht="18.75" customHeight="1" x14ac:dyDescent="0.3">
      <c r="E3" s="1"/>
      <c r="AA3" s="6" t="s">
        <v>2</v>
      </c>
    </row>
    <row r="4" spans="1:1024" x14ac:dyDescent="0.25">
      <c r="A4" s="2"/>
      <c r="B4" s="2"/>
      <c r="C4" s="2"/>
      <c r="D4" s="2"/>
      <c r="E4" s="8"/>
      <c r="F4" s="7"/>
      <c r="G4" s="7"/>
      <c r="H4" s="7"/>
      <c r="I4" s="7"/>
      <c r="J4" s="7"/>
      <c r="K4" s="7"/>
      <c r="L4" s="7"/>
      <c r="M4" s="7"/>
      <c r="N4" s="7"/>
      <c r="O4" s="7"/>
      <c r="P4" s="7"/>
      <c r="Q4" s="2"/>
      <c r="R4" s="2"/>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x14ac:dyDescent="0.25">
      <c r="A6" s="72"/>
      <c r="B6" s="72"/>
      <c r="C6" s="72"/>
      <c r="D6" s="72"/>
      <c r="E6" s="72"/>
      <c r="F6" s="72"/>
      <c r="G6" s="72"/>
      <c r="H6" s="72"/>
      <c r="I6" s="72"/>
      <c r="J6" s="72"/>
      <c r="K6" s="72"/>
      <c r="L6" s="72"/>
      <c r="M6" s="72"/>
      <c r="N6" s="72"/>
      <c r="O6" s="72"/>
      <c r="P6" s="72"/>
      <c r="Q6" s="72"/>
      <c r="R6" s="72"/>
      <c r="S6" s="72"/>
      <c r="T6" s="72"/>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7"/>
      <c r="B7" s="7"/>
      <c r="C7" s="7"/>
      <c r="D7" s="7"/>
      <c r="E7" s="255" t="s">
        <v>3</v>
      </c>
      <c r="F7" s="255"/>
      <c r="G7" s="255"/>
      <c r="H7" s="255"/>
      <c r="I7" s="255"/>
      <c r="J7" s="255"/>
      <c r="K7" s="255"/>
      <c r="L7" s="255"/>
      <c r="M7" s="255"/>
      <c r="N7" s="255"/>
      <c r="O7" s="255"/>
      <c r="P7" s="255"/>
      <c r="Q7" s="255"/>
      <c r="R7" s="255"/>
      <c r="S7" s="255"/>
      <c r="T7" s="255"/>
      <c r="U7" s="255"/>
      <c r="V7" s="255"/>
      <c r="W7" s="255"/>
      <c r="X7" s="255"/>
      <c r="Y7" s="255"/>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7"/>
      <c r="B8" s="7"/>
      <c r="C8" s="7"/>
      <c r="D8" s="7"/>
      <c r="E8" s="13"/>
      <c r="F8" s="13"/>
      <c r="G8" s="13"/>
      <c r="H8" s="13"/>
      <c r="I8" s="13"/>
      <c r="J8" s="13"/>
      <c r="K8" s="13"/>
      <c r="L8" s="13"/>
      <c r="M8" s="13"/>
      <c r="N8" s="13"/>
      <c r="O8" s="13"/>
      <c r="P8" s="13"/>
      <c r="Q8" s="13"/>
      <c r="R8" s="13"/>
      <c r="S8" s="12"/>
      <c r="T8" s="12"/>
      <c r="U8" s="12"/>
      <c r="V8" s="12"/>
      <c r="W8" s="12"/>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7"/>
      <c r="B9" s="7"/>
      <c r="C9" s="7"/>
      <c r="D9" s="7"/>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7"/>
      <c r="B10" s="7"/>
      <c r="C10" s="7"/>
      <c r="D10" s="7"/>
      <c r="E10" s="250" t="s">
        <v>4</v>
      </c>
      <c r="F10" s="250"/>
      <c r="G10" s="250"/>
      <c r="H10" s="250"/>
      <c r="I10" s="250"/>
      <c r="J10" s="250"/>
      <c r="K10" s="250"/>
      <c r="L10" s="250"/>
      <c r="M10" s="250"/>
      <c r="N10" s="250"/>
      <c r="O10" s="250"/>
      <c r="P10" s="250"/>
      <c r="Q10" s="250"/>
      <c r="R10" s="250"/>
      <c r="S10" s="250"/>
      <c r="T10" s="250"/>
      <c r="U10" s="250"/>
      <c r="V10" s="250"/>
      <c r="W10" s="250"/>
      <c r="X10" s="250"/>
      <c r="Y10" s="250"/>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7"/>
      <c r="B11" s="7"/>
      <c r="C11" s="7"/>
      <c r="D11" s="7"/>
      <c r="E11" s="13"/>
      <c r="F11" s="13"/>
      <c r="G11" s="13"/>
      <c r="H11" s="13"/>
      <c r="I11" s="13"/>
      <c r="J11" s="13"/>
      <c r="K11" s="13"/>
      <c r="L11" s="13"/>
      <c r="M11" s="13"/>
      <c r="N11" s="13"/>
      <c r="O11" s="13"/>
      <c r="P11" s="13"/>
      <c r="Q11" s="13"/>
      <c r="R11" s="13"/>
      <c r="S11" s="12"/>
      <c r="T11" s="12"/>
      <c r="U11" s="12"/>
      <c r="V11" s="12"/>
      <c r="W11" s="12"/>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customHeight="1" x14ac:dyDescent="0.25">
      <c r="A12" s="7"/>
      <c r="B12" s="7"/>
      <c r="C12" s="7"/>
      <c r="D12" s="7"/>
      <c r="E12" s="261" t="str">
        <f>'1. паспорт местоположение'!A12</f>
        <v>M_TP1600.PR.0087</v>
      </c>
      <c r="F12" s="261"/>
      <c r="G12" s="261"/>
      <c r="H12" s="261"/>
      <c r="I12" s="261"/>
      <c r="J12" s="261"/>
      <c r="K12" s="261"/>
      <c r="L12" s="261"/>
      <c r="M12" s="261"/>
      <c r="N12" s="261"/>
      <c r="O12" s="261"/>
      <c r="P12" s="261"/>
      <c r="Q12" s="261"/>
      <c r="R12" s="261"/>
      <c r="S12" s="261"/>
      <c r="T12" s="261"/>
      <c r="U12" s="261"/>
      <c r="V12" s="261"/>
      <c r="W12" s="261"/>
      <c r="X12" s="261"/>
      <c r="Y12" s="261"/>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7"/>
      <c r="B13" s="7"/>
      <c r="C13" s="7"/>
      <c r="D13" s="7"/>
      <c r="E13" s="250" t="s">
        <v>5</v>
      </c>
      <c r="F13" s="250"/>
      <c r="G13" s="250"/>
      <c r="H13" s="250"/>
      <c r="I13" s="250"/>
      <c r="J13" s="250"/>
      <c r="K13" s="250"/>
      <c r="L13" s="250"/>
      <c r="M13" s="250"/>
      <c r="N13" s="250"/>
      <c r="O13" s="250"/>
      <c r="P13" s="250"/>
      <c r="Q13" s="250"/>
      <c r="R13" s="250"/>
      <c r="S13" s="250"/>
      <c r="T13" s="250"/>
      <c r="U13" s="250"/>
      <c r="V13" s="250"/>
      <c r="W13" s="250"/>
      <c r="X13" s="250"/>
      <c r="Y13" s="250"/>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1" t="str">
        <f>'1. паспорт местоположение'!A15</f>
        <v>Модернизация ПС 110 кВ Мега 1Т, 2Т (установка защит ближнего резервирования 1Т, 2Т - 2 шт.)</v>
      </c>
      <c r="F15" s="261"/>
      <c r="G15" s="261"/>
      <c r="H15" s="261"/>
      <c r="I15" s="261"/>
      <c r="J15" s="261"/>
      <c r="K15" s="261"/>
      <c r="L15" s="261"/>
      <c r="M15" s="261"/>
      <c r="N15" s="261"/>
      <c r="O15" s="261"/>
      <c r="P15" s="261"/>
      <c r="Q15" s="261"/>
      <c r="R15" s="261"/>
      <c r="S15" s="261"/>
      <c r="T15" s="261"/>
      <c r="U15" s="261"/>
      <c r="V15" s="261"/>
      <c r="W15" s="261"/>
      <c r="X15" s="261"/>
      <c r="Y15" s="261"/>
    </row>
    <row r="16" spans="1:1024" ht="15" customHeight="1" x14ac:dyDescent="0.25">
      <c r="A16" s="22"/>
      <c r="B16" s="22"/>
      <c r="C16" s="22"/>
      <c r="D16" s="22"/>
      <c r="E16" s="250" t="s">
        <v>7</v>
      </c>
      <c r="F16" s="250"/>
      <c r="G16" s="250"/>
      <c r="H16" s="250"/>
      <c r="I16" s="250"/>
      <c r="J16" s="250"/>
      <c r="K16" s="250"/>
      <c r="L16" s="250"/>
      <c r="M16" s="250"/>
      <c r="N16" s="250"/>
      <c r="O16" s="250"/>
      <c r="P16" s="250"/>
      <c r="Q16" s="250"/>
      <c r="R16" s="250"/>
      <c r="S16" s="250"/>
      <c r="T16" s="250"/>
      <c r="U16" s="250"/>
      <c r="V16" s="250"/>
      <c r="W16" s="250"/>
      <c r="X16" s="250"/>
      <c r="Y16" s="250"/>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2"/>
      <c r="B18" s="22"/>
      <c r="C18" s="22"/>
      <c r="D18" s="22"/>
      <c r="E18" s="264"/>
      <c r="F18" s="264"/>
      <c r="G18" s="264"/>
      <c r="H18" s="264"/>
      <c r="I18" s="264"/>
      <c r="J18" s="264"/>
      <c r="K18" s="264"/>
      <c r="L18" s="264"/>
      <c r="M18" s="264"/>
      <c r="N18" s="264"/>
      <c r="O18" s="264"/>
      <c r="P18" s="264"/>
      <c r="Q18" s="264"/>
      <c r="R18" s="264"/>
      <c r="S18" s="264"/>
      <c r="T18" s="264"/>
      <c r="U18" s="264"/>
      <c r="V18" s="264"/>
      <c r="W18" s="264"/>
      <c r="X18" s="264"/>
      <c r="Y18" s="264"/>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25.5" customHeight="1" x14ac:dyDescent="0.25">
      <c r="A19" s="264" t="s">
        <v>121</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row r="21" spans="1:1024" ht="15.75" customHeight="1" x14ac:dyDescent="0.25">
      <c r="A21" s="267" t="s">
        <v>9</v>
      </c>
      <c r="B21" s="267" t="s">
        <v>122</v>
      </c>
      <c r="C21" s="267"/>
      <c r="D21" s="267" t="s">
        <v>123</v>
      </c>
      <c r="E21" s="267"/>
      <c r="F21" s="267" t="s">
        <v>81</v>
      </c>
      <c r="G21" s="267"/>
      <c r="H21" s="267"/>
      <c r="I21" s="267"/>
      <c r="J21" s="267" t="s">
        <v>124</v>
      </c>
      <c r="K21" s="267" t="s">
        <v>125</v>
      </c>
      <c r="L21" s="267"/>
      <c r="M21" s="267" t="s">
        <v>126</v>
      </c>
      <c r="N21" s="267"/>
      <c r="O21" s="267" t="s">
        <v>127</v>
      </c>
      <c r="P21" s="267"/>
      <c r="Q21" s="267" t="s">
        <v>128</v>
      </c>
      <c r="R21" s="267"/>
      <c r="S21" s="267" t="s">
        <v>129</v>
      </c>
      <c r="T21" s="267" t="s">
        <v>130</v>
      </c>
      <c r="U21" s="267" t="s">
        <v>131</v>
      </c>
      <c r="V21" s="267" t="s">
        <v>132</v>
      </c>
      <c r="W21" s="267"/>
      <c r="X21" s="268" t="s">
        <v>101</v>
      </c>
      <c r="Y21" s="268"/>
      <c r="Z21" s="268" t="s">
        <v>102</v>
      </c>
      <c r="AA21" s="268"/>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16" customHeight="1" x14ac:dyDescent="0.25">
      <c r="A22" s="267"/>
      <c r="B22" s="267"/>
      <c r="C22" s="267"/>
      <c r="D22" s="267"/>
      <c r="E22" s="267"/>
      <c r="F22" s="267" t="s">
        <v>133</v>
      </c>
      <c r="G22" s="267"/>
      <c r="H22" s="267" t="s">
        <v>134</v>
      </c>
      <c r="I22" s="267"/>
      <c r="J22" s="267"/>
      <c r="K22" s="267"/>
      <c r="L22" s="267"/>
      <c r="M22" s="267"/>
      <c r="N22" s="267"/>
      <c r="O22" s="267"/>
      <c r="P22" s="267"/>
      <c r="Q22" s="267"/>
      <c r="R22" s="267"/>
      <c r="S22" s="267"/>
      <c r="T22" s="267"/>
      <c r="U22" s="267"/>
      <c r="V22" s="267"/>
      <c r="W22" s="267"/>
      <c r="X22" s="57" t="s">
        <v>103</v>
      </c>
      <c r="Y22" s="57" t="s">
        <v>104</v>
      </c>
      <c r="Z22" s="57" t="s">
        <v>105</v>
      </c>
      <c r="AA22" s="57" t="s">
        <v>106</v>
      </c>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0" customHeight="1" x14ac:dyDescent="0.25">
      <c r="A23" s="267"/>
      <c r="B23" s="58" t="s">
        <v>107</v>
      </c>
      <c r="C23" s="58" t="s">
        <v>108</v>
      </c>
      <c r="D23" s="58" t="s">
        <v>107</v>
      </c>
      <c r="E23" s="58" t="s">
        <v>108</v>
      </c>
      <c r="F23" s="58" t="s">
        <v>107</v>
      </c>
      <c r="G23" s="58" t="s">
        <v>108</v>
      </c>
      <c r="H23" s="58" t="s">
        <v>107</v>
      </c>
      <c r="I23" s="58" t="s">
        <v>108</v>
      </c>
      <c r="J23" s="58" t="s">
        <v>107</v>
      </c>
      <c r="K23" s="58" t="s">
        <v>107</v>
      </c>
      <c r="L23" s="58" t="s">
        <v>108</v>
      </c>
      <c r="M23" s="58" t="s">
        <v>107</v>
      </c>
      <c r="N23" s="58" t="s">
        <v>108</v>
      </c>
      <c r="O23" s="58" t="s">
        <v>107</v>
      </c>
      <c r="P23" s="58" t="s">
        <v>108</v>
      </c>
      <c r="Q23" s="58" t="s">
        <v>107</v>
      </c>
      <c r="R23" s="58" t="s">
        <v>108</v>
      </c>
      <c r="S23" s="58" t="s">
        <v>107</v>
      </c>
      <c r="T23" s="58" t="s">
        <v>107</v>
      </c>
      <c r="U23" s="58" t="s">
        <v>107</v>
      </c>
      <c r="V23" s="58" t="s">
        <v>107</v>
      </c>
      <c r="W23" s="58" t="s">
        <v>108</v>
      </c>
      <c r="X23" s="58" t="s">
        <v>107</v>
      </c>
      <c r="Y23" s="58" t="s">
        <v>107</v>
      </c>
      <c r="Z23" s="57" t="s">
        <v>107</v>
      </c>
      <c r="AA23" s="57" t="s">
        <v>107</v>
      </c>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56" customFormat="1" ht="24" customHeight="1" x14ac:dyDescent="0.25">
      <c r="A25" s="74"/>
      <c r="B25" s="74"/>
      <c r="C25" s="74"/>
      <c r="D25" s="74"/>
      <c r="E25" s="75"/>
      <c r="F25" s="75"/>
      <c r="G25" s="76"/>
      <c r="H25" s="76"/>
      <c r="I25" s="76"/>
      <c r="J25" s="77"/>
      <c r="K25" s="77"/>
      <c r="L25" s="78"/>
      <c r="M25" s="78"/>
      <c r="N25" s="75"/>
      <c r="O25" s="75"/>
      <c r="P25" s="75"/>
      <c r="Q25" s="75"/>
      <c r="R25" s="76"/>
      <c r="S25" s="77"/>
      <c r="T25" s="77"/>
      <c r="U25" s="77"/>
      <c r="V25" s="77"/>
      <c r="W25" s="75"/>
      <c r="X25" s="74"/>
      <c r="Y25" s="74"/>
      <c r="Z25" s="74"/>
      <c r="AA25" s="7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A15" sqref="A15:C15"/>
    </sheetView>
  </sheetViews>
  <sheetFormatPr defaultRowHeight="15" x14ac:dyDescent="0.25"/>
  <cols>
    <col min="1" max="1" width="6.140625" style="7"/>
    <col min="2" max="2" width="56.28515625" style="7"/>
    <col min="3" max="3" width="103.7109375" style="7"/>
    <col min="4" max="4" width="15.140625" style="7"/>
    <col min="5" max="5" width="38.28515625" style="7"/>
    <col min="6" max="6" width="20.7109375" style="7"/>
    <col min="7" max="7" width="26.28515625" style="7"/>
    <col min="8" max="8" width="16.42578125" style="7"/>
    <col min="9" max="16384" width="9.140625" style="7"/>
  </cols>
  <sheetData>
    <row r="1" spans="1:29" s="2" customFormat="1" ht="18.75" customHeight="1" x14ac:dyDescent="0.2">
      <c r="A1" s="1"/>
      <c r="C1" s="3" t="s">
        <v>0</v>
      </c>
    </row>
    <row r="2" spans="1:29" ht="18.75" customHeight="1" x14ac:dyDescent="0.3">
      <c r="A2" s="1"/>
      <c r="B2" s="2"/>
      <c r="C2" s="6" t="s">
        <v>1</v>
      </c>
      <c r="E2" s="2"/>
      <c r="F2" s="2"/>
    </row>
    <row r="3" spans="1:29" ht="18.75" x14ac:dyDescent="0.3">
      <c r="A3" s="8"/>
      <c r="B3" s="2"/>
      <c r="C3" s="6" t="s">
        <v>2</v>
      </c>
      <c r="E3" s="2"/>
      <c r="F3" s="2"/>
    </row>
    <row r="4" spans="1:29" ht="18.75" x14ac:dyDescent="0.3">
      <c r="A4" s="8"/>
      <c r="B4" s="2"/>
      <c r="C4" s="6"/>
      <c r="E4" s="2"/>
      <c r="F4" s="2"/>
    </row>
    <row r="5" spans="1:29" ht="15.75" x14ac:dyDescent="0.25">
      <c r="A5" s="254" t="str">
        <f>'1. паспорт местоположение'!A5:C5</f>
        <v>Год раскрытия информации: 2023 год</v>
      </c>
      <c r="B5" s="254"/>
      <c r="C5" s="254"/>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ht="18.75" x14ac:dyDescent="0.3">
      <c r="A6" s="8"/>
      <c r="E6" s="2"/>
      <c r="F6" s="2"/>
      <c r="G6" s="6"/>
    </row>
    <row r="7" spans="1:29" ht="18.75" x14ac:dyDescent="0.25">
      <c r="A7" s="255" t="s">
        <v>3</v>
      </c>
      <c r="B7" s="255"/>
      <c r="C7" s="255"/>
      <c r="D7" s="12"/>
      <c r="E7" s="12"/>
      <c r="F7" s="12"/>
      <c r="G7" s="12"/>
      <c r="H7" s="12"/>
      <c r="I7" s="12"/>
      <c r="J7" s="12"/>
      <c r="K7" s="12"/>
      <c r="L7" s="12"/>
      <c r="M7" s="12"/>
      <c r="N7" s="12"/>
      <c r="O7" s="12"/>
      <c r="P7" s="12"/>
      <c r="Q7" s="12"/>
      <c r="R7" s="12"/>
      <c r="S7" s="12"/>
      <c r="T7" s="12"/>
      <c r="U7" s="12"/>
    </row>
    <row r="8" spans="1:29" ht="18.75" x14ac:dyDescent="0.25">
      <c r="A8" s="255"/>
      <c r="B8" s="255"/>
      <c r="C8" s="255"/>
      <c r="D8" s="13"/>
      <c r="E8" s="13"/>
      <c r="F8" s="13"/>
      <c r="G8" s="13"/>
      <c r="H8" s="12"/>
      <c r="I8" s="12"/>
      <c r="J8" s="12"/>
      <c r="K8" s="12"/>
      <c r="L8" s="12"/>
      <c r="M8" s="12"/>
      <c r="N8" s="12"/>
      <c r="O8" s="12"/>
      <c r="P8" s="12"/>
      <c r="Q8" s="12"/>
      <c r="R8" s="12"/>
      <c r="S8" s="12"/>
      <c r="T8" s="12"/>
      <c r="U8" s="12"/>
    </row>
    <row r="9" spans="1:29" ht="18.75" x14ac:dyDescent="0.25">
      <c r="A9" s="261" t="str">
        <f>'1. паспорт местоположение'!A9:C9</f>
        <v>АО "Россети Тюмень"</v>
      </c>
      <c r="B9" s="261"/>
      <c r="C9" s="261"/>
      <c r="D9" s="14"/>
      <c r="E9" s="14"/>
      <c r="F9" s="14"/>
      <c r="G9" s="14"/>
      <c r="H9" s="12"/>
      <c r="I9" s="12"/>
      <c r="J9" s="12"/>
      <c r="K9" s="12"/>
      <c r="L9" s="12"/>
      <c r="M9" s="12"/>
      <c r="N9" s="12"/>
      <c r="O9" s="12"/>
      <c r="P9" s="12"/>
      <c r="Q9" s="12"/>
      <c r="R9" s="12"/>
      <c r="S9" s="12"/>
      <c r="T9" s="12"/>
      <c r="U9" s="12"/>
    </row>
    <row r="10" spans="1:29" ht="18.75" x14ac:dyDescent="0.25">
      <c r="A10" s="250" t="s">
        <v>4</v>
      </c>
      <c r="B10" s="250"/>
      <c r="C10" s="250"/>
      <c r="D10" s="16"/>
      <c r="E10" s="16"/>
      <c r="F10" s="16"/>
      <c r="G10" s="16"/>
      <c r="H10" s="12"/>
      <c r="I10" s="12"/>
      <c r="J10" s="12"/>
      <c r="K10" s="12"/>
      <c r="L10" s="12"/>
      <c r="M10" s="12"/>
      <c r="N10" s="12"/>
      <c r="O10" s="12"/>
      <c r="P10" s="12"/>
      <c r="Q10" s="12"/>
      <c r="R10" s="12"/>
      <c r="S10" s="12"/>
      <c r="T10" s="12"/>
      <c r="U10" s="12"/>
    </row>
    <row r="11" spans="1:29" ht="18.75" x14ac:dyDescent="0.25">
      <c r="A11" s="255"/>
      <c r="B11" s="255"/>
      <c r="C11" s="255"/>
      <c r="D11" s="13"/>
      <c r="E11" s="13"/>
      <c r="F11" s="13"/>
      <c r="G11" s="13"/>
      <c r="H11" s="12"/>
      <c r="I11" s="12"/>
      <c r="J11" s="12"/>
      <c r="K11" s="12"/>
      <c r="L11" s="12"/>
      <c r="M11" s="12"/>
      <c r="N11" s="12"/>
      <c r="O11" s="12"/>
      <c r="P11" s="12"/>
      <c r="Q11" s="12"/>
      <c r="R11" s="12"/>
      <c r="S11" s="12"/>
      <c r="T11" s="12"/>
      <c r="U11" s="12"/>
    </row>
    <row r="12" spans="1:29" ht="18.75" x14ac:dyDescent="0.25">
      <c r="A12" s="261" t="str">
        <f>'1. паспорт местоположение'!A12:C12</f>
        <v>M_TP1600.PR.0087</v>
      </c>
      <c r="B12" s="261"/>
      <c r="C12" s="261"/>
      <c r="D12" s="14"/>
      <c r="E12" s="14"/>
      <c r="F12" s="14"/>
      <c r="G12" s="14"/>
      <c r="H12" s="12"/>
      <c r="I12" s="12"/>
      <c r="J12" s="12"/>
      <c r="K12" s="12"/>
      <c r="L12" s="12"/>
      <c r="M12" s="12"/>
      <c r="N12" s="12"/>
      <c r="O12" s="12"/>
      <c r="P12" s="12"/>
      <c r="Q12" s="12"/>
      <c r="R12" s="12"/>
      <c r="S12" s="12"/>
      <c r="T12" s="12"/>
      <c r="U12" s="12"/>
    </row>
    <row r="13" spans="1:29" ht="18.75" x14ac:dyDescent="0.25">
      <c r="A13" s="250" t="s">
        <v>5</v>
      </c>
      <c r="B13" s="250"/>
      <c r="C13" s="250"/>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9"/>
      <c r="B14" s="259"/>
      <c r="C14" s="259"/>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2" t="str">
        <f>'1. паспорт местоположение'!A15:C15</f>
        <v>Модернизация ПС 110 кВ Мега 1Т, 2Т (установка защит ближнего резервирования 1Т, 2Т - 2 шт.)</v>
      </c>
      <c r="B15" s="262"/>
      <c r="C15" s="262"/>
      <c r="D15" s="14"/>
      <c r="E15" s="14"/>
      <c r="F15" s="14"/>
      <c r="G15" s="14"/>
      <c r="H15" s="14"/>
      <c r="I15" s="14"/>
      <c r="J15" s="14"/>
      <c r="K15" s="14"/>
      <c r="L15" s="14"/>
      <c r="M15" s="14"/>
      <c r="N15" s="14"/>
      <c r="O15" s="14"/>
      <c r="P15" s="14"/>
      <c r="Q15" s="14"/>
      <c r="R15" s="14"/>
      <c r="S15" s="14"/>
      <c r="T15" s="14"/>
      <c r="U15" s="14"/>
    </row>
    <row r="16" spans="1:29" ht="15" customHeight="1" x14ac:dyDescent="0.25">
      <c r="A16" s="250" t="s">
        <v>7</v>
      </c>
      <c r="B16" s="250"/>
      <c r="C16" s="250"/>
      <c r="D16" s="16"/>
      <c r="E16" s="16"/>
      <c r="F16" s="16"/>
      <c r="G16" s="16"/>
      <c r="H16" s="16"/>
      <c r="I16" s="16"/>
      <c r="J16" s="16"/>
      <c r="K16" s="16"/>
      <c r="L16" s="16"/>
      <c r="M16" s="16"/>
      <c r="N16" s="16"/>
      <c r="O16" s="16"/>
      <c r="P16" s="16"/>
      <c r="Q16" s="16"/>
      <c r="R16" s="16"/>
      <c r="S16" s="16"/>
      <c r="T16" s="16"/>
      <c r="U16" s="16"/>
    </row>
    <row r="17" spans="1:21" ht="15" customHeight="1" x14ac:dyDescent="0.25">
      <c r="A17" s="259"/>
      <c r="B17" s="259"/>
      <c r="C17" s="259"/>
      <c r="D17" s="23"/>
      <c r="E17" s="23"/>
      <c r="F17" s="23"/>
      <c r="G17" s="23"/>
      <c r="H17" s="23"/>
      <c r="I17" s="23"/>
      <c r="J17" s="23"/>
      <c r="K17" s="23"/>
      <c r="L17" s="23"/>
      <c r="M17" s="23"/>
      <c r="N17" s="23"/>
      <c r="O17" s="23"/>
      <c r="P17" s="23"/>
      <c r="Q17" s="23"/>
      <c r="R17" s="23"/>
    </row>
    <row r="18" spans="1:21" ht="27.75" customHeight="1" x14ac:dyDescent="0.25">
      <c r="A18" s="252" t="s">
        <v>135</v>
      </c>
      <c r="B18" s="252"/>
      <c r="C18" s="252"/>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51" t="s">
        <v>136</v>
      </c>
      <c r="C22" s="27" t="s">
        <v>137</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138</v>
      </c>
      <c r="C23" s="80" t="s">
        <v>139</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140</v>
      </c>
      <c r="C24" s="35" t="s">
        <v>478</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141</v>
      </c>
      <c r="C25" s="31">
        <v>1.365</v>
      </c>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142</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26</v>
      </c>
      <c r="B27" s="34" t="s">
        <v>143</v>
      </c>
      <c r="C27" s="27" t="s">
        <v>484</v>
      </c>
      <c r="D27" s="42"/>
      <c r="E27" s="42"/>
      <c r="F27" s="42"/>
      <c r="G27" s="42"/>
      <c r="H27" s="42"/>
      <c r="I27" s="42"/>
      <c r="J27" s="42"/>
      <c r="K27" s="42"/>
      <c r="L27" s="42"/>
      <c r="M27" s="42"/>
      <c r="N27" s="42"/>
      <c r="O27" s="42"/>
      <c r="P27" s="42"/>
      <c r="Q27" s="42"/>
      <c r="R27" s="42"/>
      <c r="S27" s="42"/>
      <c r="T27" s="42"/>
      <c r="U27" s="42"/>
    </row>
    <row r="28" spans="1:21" ht="42.75" customHeight="1" x14ac:dyDescent="0.25">
      <c r="A28" s="32" t="s">
        <v>29</v>
      </c>
      <c r="B28" s="34" t="s">
        <v>144</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31</v>
      </c>
      <c r="B29" s="27" t="s">
        <v>145</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33</v>
      </c>
      <c r="B30" s="27" t="s">
        <v>146</v>
      </c>
      <c r="C30" s="31" t="s">
        <v>147</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28515625" style="7"/>
    <col min="2" max="2" width="31.5703125" style="7"/>
    <col min="3" max="3" width="13" style="7"/>
    <col min="4" max="5" width="15.5703125" style="7"/>
    <col min="6" max="7" width="13.42578125" style="7"/>
    <col min="8" max="8" width="13" style="7"/>
    <col min="9" max="9" width="18.5703125" style="7"/>
    <col min="10" max="10" width="17.28515625" style="7"/>
    <col min="11" max="11" width="25.5703125" style="7"/>
    <col min="12" max="12" width="32.28515625" style="7"/>
    <col min="13" max="13" width="28.42578125" style="7"/>
    <col min="14" max="14" width="34" style="7"/>
    <col min="15" max="15" width="13.42578125" style="7"/>
    <col min="16" max="16" width="8.7109375" style="7"/>
    <col min="17" max="17" width="13.28515625" style="7"/>
    <col min="18" max="18" width="8.5703125" style="7"/>
    <col min="19" max="19" width="17.7109375" style="7"/>
    <col min="20" max="21" width="12.5703125" style="7"/>
    <col min="22" max="22" width="11" style="7"/>
    <col min="23" max="25" width="18.28515625" style="7"/>
    <col min="26" max="26" width="48.85546875" style="7"/>
    <col min="27" max="28" width="13" style="7"/>
    <col min="29" max="1025" width="8.5703125" style="7"/>
    <col min="1026" max="16384" width="9.140625" style="7"/>
  </cols>
  <sheetData>
    <row r="1" spans="1:28" ht="18.75" x14ac:dyDescent="0.25">
      <c r="Z1" s="3" t="s">
        <v>0</v>
      </c>
    </row>
    <row r="2" spans="1:28" ht="18.75" x14ac:dyDescent="0.3">
      <c r="Z2" s="6" t="s">
        <v>1</v>
      </c>
    </row>
    <row r="3" spans="1:28" ht="18.75" x14ac:dyDescent="0.3">
      <c r="Z3" s="6" t="s">
        <v>2</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2"/>
      <c r="AB6" s="1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2"/>
      <c r="AB7" s="12"/>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
      <c r="AB8" s="14"/>
    </row>
    <row r="9" spans="1:28" ht="15.75"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
      <c r="AB9" s="1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2"/>
      <c r="AB10" s="12"/>
    </row>
    <row r="11" spans="1:28" ht="15.75" x14ac:dyDescent="0.25">
      <c r="A11" s="261" t="str">
        <f>'1. паспорт местоположение'!A12:C12</f>
        <v>M_TP1600.PR.0087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
      <c r="AB11" s="14"/>
    </row>
    <row r="12" spans="1:28" ht="15.75" x14ac:dyDescent="0.2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
      <c r="AB12" s="1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81"/>
      <c r="AB13" s="81"/>
    </row>
    <row r="14" spans="1:28" ht="67.5" customHeight="1" x14ac:dyDescent="0.25">
      <c r="A14" s="262" t="str">
        <f>'1. паспорт местоположение'!A15:C15</f>
        <v>Модернизация ПС 110 кВ Мега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
      <c r="AB14" s="1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
      <c r="AB15" s="16"/>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82"/>
      <c r="AB16" s="82"/>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82"/>
      <c r="AB17" s="82"/>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82"/>
      <c r="AB18" s="82"/>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82"/>
      <c r="AB19" s="82"/>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82"/>
      <c r="AB20" s="82"/>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82"/>
      <c r="AB21" s="82"/>
    </row>
    <row r="22" spans="1:28" x14ac:dyDescent="0.25">
      <c r="A22" s="270" t="s">
        <v>148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83"/>
      <c r="AB22" s="83"/>
    </row>
    <row r="23" spans="1:28" ht="32.25" customHeight="1" x14ac:dyDescent="0.25">
      <c r="A23" s="271" t="s">
        <v>149</v>
      </c>
      <c r="B23" s="271"/>
      <c r="C23" s="271"/>
      <c r="D23" s="271"/>
      <c r="E23" s="271"/>
      <c r="F23" s="271"/>
      <c r="G23" s="271"/>
      <c r="H23" s="271"/>
      <c r="I23" s="271"/>
      <c r="J23" s="271"/>
      <c r="K23" s="271"/>
      <c r="L23" s="271"/>
      <c r="M23" s="271" t="s">
        <v>150</v>
      </c>
      <c r="N23" s="271"/>
      <c r="O23" s="271"/>
      <c r="P23" s="271"/>
      <c r="Q23" s="271"/>
      <c r="R23" s="271"/>
      <c r="S23" s="271"/>
      <c r="T23" s="271"/>
      <c r="U23" s="271"/>
      <c r="V23" s="271"/>
      <c r="W23" s="271"/>
      <c r="X23" s="271"/>
      <c r="Y23" s="271"/>
      <c r="Z23" s="271"/>
    </row>
    <row r="24" spans="1:28" ht="151.5" customHeight="1" x14ac:dyDescent="0.25">
      <c r="A24" s="52" t="s">
        <v>151</v>
      </c>
      <c r="B24" s="84" t="s">
        <v>152</v>
      </c>
      <c r="C24" s="52" t="s">
        <v>153</v>
      </c>
      <c r="D24" s="52" t="s">
        <v>154</v>
      </c>
      <c r="E24" s="52" t="s">
        <v>155</v>
      </c>
      <c r="F24" s="52" t="s">
        <v>156</v>
      </c>
      <c r="G24" s="52" t="s">
        <v>157</v>
      </c>
      <c r="H24" s="52" t="s">
        <v>158</v>
      </c>
      <c r="I24" s="52" t="s">
        <v>159</v>
      </c>
      <c r="J24" s="52" t="s">
        <v>160</v>
      </c>
      <c r="K24" s="84" t="s">
        <v>161</v>
      </c>
      <c r="L24" s="84" t="s">
        <v>162</v>
      </c>
      <c r="M24" s="85" t="s">
        <v>163</v>
      </c>
      <c r="N24" s="84" t="s">
        <v>164</v>
      </c>
      <c r="O24" s="86" t="s">
        <v>165</v>
      </c>
      <c r="P24" s="86" t="s">
        <v>166</v>
      </c>
      <c r="Q24" s="86" t="s">
        <v>167</v>
      </c>
      <c r="R24" s="52" t="s">
        <v>158</v>
      </c>
      <c r="S24" s="86" t="s">
        <v>168</v>
      </c>
      <c r="T24" s="86" t="s">
        <v>169</v>
      </c>
      <c r="U24" s="86" t="s">
        <v>170</v>
      </c>
      <c r="V24" s="86" t="s">
        <v>167</v>
      </c>
      <c r="W24" s="87" t="s">
        <v>171</v>
      </c>
      <c r="X24" s="87" t="s">
        <v>172</v>
      </c>
      <c r="Y24" s="87" t="s">
        <v>173</v>
      </c>
      <c r="Z24" s="88" t="s">
        <v>174</v>
      </c>
    </row>
    <row r="25" spans="1:28" ht="16.5" customHeight="1" x14ac:dyDescent="0.25">
      <c r="A25" s="52">
        <v>1</v>
      </c>
      <c r="B25" s="84">
        <v>2</v>
      </c>
      <c r="C25" s="52">
        <v>3</v>
      </c>
      <c r="D25" s="84">
        <v>4</v>
      </c>
      <c r="E25" s="52">
        <v>5</v>
      </c>
      <c r="F25" s="84">
        <v>6</v>
      </c>
      <c r="G25" s="52">
        <v>7</v>
      </c>
      <c r="H25" s="84">
        <v>8</v>
      </c>
      <c r="I25" s="52">
        <v>9</v>
      </c>
      <c r="J25" s="84">
        <v>10</v>
      </c>
      <c r="K25" s="52">
        <v>11</v>
      </c>
      <c r="L25" s="84">
        <v>12</v>
      </c>
      <c r="M25" s="52">
        <v>13</v>
      </c>
      <c r="N25" s="84">
        <v>14</v>
      </c>
      <c r="O25" s="52">
        <v>15</v>
      </c>
      <c r="P25" s="84">
        <v>16</v>
      </c>
      <c r="Q25" s="52">
        <v>17</v>
      </c>
      <c r="R25" s="84">
        <v>18</v>
      </c>
      <c r="S25" s="52">
        <v>19</v>
      </c>
      <c r="T25" s="84">
        <v>20</v>
      </c>
      <c r="U25" s="52">
        <v>21</v>
      </c>
      <c r="V25" s="84">
        <v>22</v>
      </c>
      <c r="W25" s="52">
        <v>23</v>
      </c>
      <c r="X25" s="84">
        <v>24</v>
      </c>
      <c r="Y25" s="52">
        <v>25</v>
      </c>
      <c r="Z25" s="84">
        <v>26</v>
      </c>
    </row>
    <row r="26" spans="1:28" ht="45.75" customHeight="1" x14ac:dyDescent="0.25">
      <c r="A26" s="89"/>
      <c r="B26" s="90"/>
      <c r="C26" s="91"/>
      <c r="D26" s="91"/>
      <c r="E26" s="91"/>
      <c r="F26" s="91"/>
      <c r="G26" s="91"/>
      <c r="H26" s="92"/>
      <c r="I26" s="91"/>
      <c r="J26" s="91"/>
      <c r="K26" s="54"/>
      <c r="L26" s="92"/>
      <c r="M26" s="93"/>
      <c r="N26" s="54"/>
      <c r="O26" s="54"/>
      <c r="P26" s="54"/>
      <c r="Q26" s="54"/>
      <c r="R26" s="54"/>
      <c r="S26" s="54"/>
      <c r="T26" s="54"/>
      <c r="U26" s="54"/>
      <c r="V26" s="54"/>
      <c r="W26" s="54"/>
      <c r="X26" s="54"/>
      <c r="Y26" s="54"/>
      <c r="Z26" s="94"/>
    </row>
    <row r="27" spans="1:28" x14ac:dyDescent="0.25">
      <c r="A27" s="54"/>
      <c r="B27" s="54"/>
      <c r="C27" s="54"/>
      <c r="D27" s="54"/>
      <c r="E27" s="54"/>
      <c r="F27" s="92"/>
      <c r="G27" s="92"/>
      <c r="H27" s="54"/>
      <c r="I27" s="92"/>
      <c r="J27" s="91"/>
      <c r="K27" s="92"/>
      <c r="L27" s="54"/>
      <c r="M27" s="92"/>
      <c r="N27" s="54"/>
      <c r="O27" s="54"/>
      <c r="P27" s="54"/>
      <c r="Q27" s="54"/>
      <c r="R27" s="54"/>
      <c r="S27" s="54"/>
      <c r="T27" s="54"/>
      <c r="U27" s="54"/>
      <c r="V27" s="54"/>
      <c r="W27" s="54"/>
      <c r="X27" s="54"/>
      <c r="Y27" s="54"/>
      <c r="Z27" s="54"/>
    </row>
    <row r="28" spans="1:28" x14ac:dyDescent="0.25">
      <c r="A28" s="54"/>
      <c r="B28" s="54"/>
      <c r="C28" s="54"/>
      <c r="D28" s="54"/>
      <c r="E28" s="54"/>
      <c r="F28" s="92"/>
      <c r="G28" s="92"/>
      <c r="H28" s="54"/>
      <c r="I28" s="92"/>
      <c r="J28" s="91"/>
      <c r="K28" s="92"/>
      <c r="L28" s="95"/>
      <c r="M28" s="92"/>
      <c r="N28" s="92"/>
      <c r="O28" s="92"/>
      <c r="P28" s="92"/>
      <c r="Q28" s="92"/>
      <c r="R28" s="92"/>
      <c r="S28" s="92"/>
      <c r="T28" s="92"/>
      <c r="U28" s="92"/>
      <c r="V28" s="92"/>
      <c r="W28" s="92"/>
      <c r="X28" s="92"/>
      <c r="Y28" s="92"/>
      <c r="Z28" s="92"/>
    </row>
    <row r="29" spans="1:28" x14ac:dyDescent="0.25">
      <c r="A29" s="54"/>
      <c r="B29" s="54"/>
      <c r="C29" s="54"/>
      <c r="D29" s="54"/>
      <c r="E29" s="54"/>
      <c r="F29" s="92"/>
      <c r="G29" s="92"/>
      <c r="H29" s="54"/>
      <c r="I29" s="92"/>
      <c r="J29" s="91"/>
      <c r="K29" s="92"/>
      <c r="L29" s="95"/>
      <c r="M29" s="54"/>
      <c r="N29" s="54"/>
      <c r="O29" s="54"/>
      <c r="P29" s="54"/>
      <c r="Q29" s="54"/>
      <c r="R29" s="54"/>
      <c r="S29" s="54"/>
      <c r="T29" s="54"/>
      <c r="U29" s="54"/>
      <c r="V29" s="54"/>
      <c r="W29" s="54"/>
      <c r="X29" s="54"/>
      <c r="Y29" s="54"/>
      <c r="Z29" s="54"/>
    </row>
    <row r="30" spans="1:28" x14ac:dyDescent="0.25">
      <c r="A30" s="54"/>
      <c r="B30" s="54"/>
      <c r="C30" s="54"/>
      <c r="D30" s="54"/>
      <c r="E30" s="54"/>
      <c r="F30" s="92"/>
      <c r="G30" s="92"/>
      <c r="H30" s="54"/>
      <c r="I30" s="92"/>
      <c r="J30" s="91"/>
      <c r="K30" s="92"/>
      <c r="L30" s="95"/>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95"/>
      <c r="M31" s="54"/>
      <c r="N31" s="54"/>
      <c r="O31" s="54"/>
      <c r="P31" s="54"/>
      <c r="Q31" s="54"/>
      <c r="R31" s="54"/>
      <c r="S31" s="54"/>
      <c r="T31" s="54"/>
      <c r="U31" s="54"/>
      <c r="V31" s="54"/>
      <c r="W31" s="54"/>
      <c r="X31" s="54"/>
      <c r="Y31" s="54"/>
      <c r="Z31" s="54"/>
    </row>
    <row r="32" spans="1:28" x14ac:dyDescent="0.25">
      <c r="A32" s="90"/>
      <c r="B32" s="90"/>
      <c r="C32" s="91"/>
      <c r="D32" s="91"/>
      <c r="E32" s="91"/>
      <c r="F32" s="91"/>
      <c r="G32" s="91"/>
      <c r="H32" s="92"/>
      <c r="I32" s="91"/>
      <c r="J32" s="91"/>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7"/>
    <col min="2" max="2" width="26.28515625" style="7"/>
    <col min="3" max="3" width="75.140625" style="7"/>
    <col min="4" max="4" width="16.42578125" style="7"/>
    <col min="5" max="5" width="9.42578125" style="7"/>
    <col min="6" max="6" width="8.7109375" style="7"/>
    <col min="7" max="7" width="8.5703125" style="7"/>
    <col min="8" max="8" width="8.42578125" style="7"/>
    <col min="9" max="9" width="35.28515625" style="7"/>
    <col min="10" max="11" width="19.85546875" style="7"/>
    <col min="12" max="12" width="16.42578125" style="7"/>
    <col min="13" max="13" width="15.5703125" style="7"/>
    <col min="14" max="14" width="16.42578125" style="7"/>
    <col min="15" max="16384" width="9.140625" style="7"/>
  </cols>
  <sheetData>
    <row r="1" spans="1:28" s="2" customFormat="1" ht="18.75" customHeight="1" x14ac:dyDescent="0.2">
      <c r="A1" s="1"/>
      <c r="B1" s="1"/>
      <c r="O1" s="3" t="s">
        <v>0</v>
      </c>
    </row>
    <row r="2" spans="1:28" ht="18.75" customHeight="1" x14ac:dyDescent="0.3">
      <c r="A2" s="1"/>
      <c r="B2" s="1"/>
      <c r="C2" s="2"/>
      <c r="D2" s="2"/>
      <c r="E2" s="2"/>
      <c r="F2" s="2"/>
      <c r="G2" s="2"/>
      <c r="H2" s="2"/>
      <c r="I2" s="2"/>
      <c r="J2" s="2"/>
      <c r="K2" s="2"/>
      <c r="L2" s="2"/>
      <c r="M2" s="2"/>
      <c r="N2" s="2"/>
      <c r="O2" s="6" t="s">
        <v>1</v>
      </c>
    </row>
    <row r="3" spans="1:28" ht="18.75" x14ac:dyDescent="0.3">
      <c r="A3" s="8"/>
      <c r="B3" s="8"/>
      <c r="O3" s="6" t="s">
        <v>2</v>
      </c>
    </row>
    <row r="4" spans="1:28" ht="18.75" x14ac:dyDescent="0.3">
      <c r="A4" s="8"/>
      <c r="B4" s="8"/>
      <c r="L4" s="6"/>
    </row>
    <row r="5" spans="1:28" ht="15.75"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79"/>
      <c r="Q5" s="79"/>
      <c r="R5" s="79"/>
      <c r="S5" s="79"/>
      <c r="T5" s="79"/>
      <c r="U5" s="79"/>
      <c r="V5" s="79"/>
      <c r="W5" s="79"/>
      <c r="X5" s="79"/>
      <c r="Y5" s="79"/>
      <c r="Z5" s="79"/>
      <c r="AA5" s="79"/>
      <c r="AB5" s="79"/>
    </row>
    <row r="6" spans="1:28" ht="18.75" x14ac:dyDescent="0.3">
      <c r="A6" s="8"/>
      <c r="B6" s="8"/>
      <c r="L6" s="6"/>
    </row>
    <row r="7" spans="1:28" ht="18.75" x14ac:dyDescent="0.25">
      <c r="A7" s="255" t="s">
        <v>3</v>
      </c>
      <c r="B7" s="255"/>
      <c r="C7" s="255"/>
      <c r="D7" s="255"/>
      <c r="E7" s="255"/>
      <c r="F7" s="255"/>
      <c r="G7" s="255"/>
      <c r="H7" s="255"/>
      <c r="I7" s="255"/>
      <c r="J7" s="255"/>
      <c r="K7" s="255"/>
      <c r="L7" s="255"/>
      <c r="M7" s="255"/>
      <c r="N7" s="255"/>
      <c r="O7" s="255"/>
      <c r="P7" s="12"/>
      <c r="Q7" s="12"/>
      <c r="R7" s="12"/>
      <c r="S7" s="12"/>
      <c r="T7" s="12"/>
      <c r="U7" s="12"/>
      <c r="V7" s="12"/>
      <c r="W7" s="12"/>
      <c r="X7" s="12"/>
      <c r="Y7" s="12"/>
      <c r="Z7" s="12"/>
    </row>
    <row r="8" spans="1:28" ht="18.75" x14ac:dyDescent="0.25">
      <c r="A8" s="255"/>
      <c r="B8" s="255"/>
      <c r="C8" s="255"/>
      <c r="D8" s="255"/>
      <c r="E8" s="255"/>
      <c r="F8" s="255"/>
      <c r="G8" s="255"/>
      <c r="H8" s="255"/>
      <c r="I8" s="255"/>
      <c r="J8" s="255"/>
      <c r="K8" s="255"/>
      <c r="L8" s="255"/>
      <c r="M8" s="255"/>
      <c r="N8" s="255"/>
      <c r="O8" s="255"/>
      <c r="P8" s="12"/>
      <c r="Q8" s="12"/>
      <c r="R8" s="12"/>
      <c r="S8" s="12"/>
      <c r="T8" s="12"/>
      <c r="U8" s="12"/>
      <c r="V8" s="12"/>
      <c r="W8" s="12"/>
      <c r="X8" s="12"/>
      <c r="Y8" s="12"/>
      <c r="Z8" s="12"/>
    </row>
    <row r="9" spans="1:2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12"/>
      <c r="Q9" s="12"/>
      <c r="R9" s="12"/>
      <c r="S9" s="12"/>
      <c r="T9" s="12"/>
      <c r="U9" s="12"/>
      <c r="V9" s="12"/>
      <c r="W9" s="12"/>
      <c r="X9" s="12"/>
      <c r="Y9" s="12"/>
      <c r="Z9" s="12"/>
    </row>
    <row r="10" spans="1:28" ht="18.75" x14ac:dyDescent="0.25">
      <c r="A10" s="250" t="s">
        <v>4</v>
      </c>
      <c r="B10" s="250"/>
      <c r="C10" s="250"/>
      <c r="D10" s="250"/>
      <c r="E10" s="250"/>
      <c r="F10" s="250"/>
      <c r="G10" s="250"/>
      <c r="H10" s="250"/>
      <c r="I10" s="250"/>
      <c r="J10" s="250"/>
      <c r="K10" s="250"/>
      <c r="L10" s="250"/>
      <c r="M10" s="250"/>
      <c r="N10" s="250"/>
      <c r="O10" s="250"/>
      <c r="P10" s="12"/>
      <c r="Q10" s="12"/>
      <c r="R10" s="12"/>
      <c r="S10" s="12"/>
      <c r="T10" s="12"/>
      <c r="U10" s="12"/>
      <c r="V10" s="12"/>
      <c r="W10" s="12"/>
      <c r="X10" s="12"/>
      <c r="Y10" s="12"/>
      <c r="Z10" s="12"/>
    </row>
    <row r="11" spans="1:28" ht="18.75" x14ac:dyDescent="0.25">
      <c r="A11" s="255"/>
      <c r="B11" s="255"/>
      <c r="C11" s="255"/>
      <c r="D11" s="255"/>
      <c r="E11" s="255"/>
      <c r="F11" s="255"/>
      <c r="G11" s="255"/>
      <c r="H11" s="255"/>
      <c r="I11" s="255"/>
      <c r="J11" s="255"/>
      <c r="K11" s="255"/>
      <c r="L11" s="255"/>
      <c r="M11" s="255"/>
      <c r="N11" s="255"/>
      <c r="O11" s="255"/>
      <c r="P11" s="12"/>
      <c r="Q11" s="12"/>
      <c r="R11" s="12"/>
      <c r="S11" s="12"/>
      <c r="T11" s="12"/>
      <c r="U11" s="12"/>
      <c r="V11" s="12"/>
      <c r="W11" s="12"/>
      <c r="X11" s="12"/>
      <c r="Y11" s="12"/>
      <c r="Z11" s="12"/>
    </row>
    <row r="12" spans="1:28" ht="18.75" x14ac:dyDescent="0.25">
      <c r="A12" s="261" t="str">
        <f>'1. паспорт местоположение'!A12:C12</f>
        <v>M_TP1600.PR.0087</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ht="18.75" x14ac:dyDescent="0.25">
      <c r="A13" s="250" t="s">
        <v>5</v>
      </c>
      <c r="B13" s="250"/>
      <c r="C13" s="250"/>
      <c r="D13" s="250"/>
      <c r="E13" s="250"/>
      <c r="F13" s="250"/>
      <c r="G13" s="250"/>
      <c r="H13" s="250"/>
      <c r="I13" s="250"/>
      <c r="J13" s="250"/>
      <c r="K13" s="250"/>
      <c r="L13" s="250"/>
      <c r="M13" s="250"/>
      <c r="N13" s="250"/>
      <c r="O13" s="250"/>
      <c r="P13" s="12"/>
      <c r="Q13" s="12"/>
      <c r="R13" s="12"/>
      <c r="S13" s="12"/>
      <c r="T13" s="12"/>
      <c r="U13" s="12"/>
      <c r="V13" s="12"/>
      <c r="W13" s="12"/>
      <c r="X13" s="12"/>
      <c r="Y13" s="12"/>
      <c r="Z13" s="12"/>
    </row>
    <row r="14" spans="1:28" s="21" customFormat="1" ht="15.75" customHeight="1" x14ac:dyDescent="0.2">
      <c r="A14" s="259"/>
      <c r="B14" s="259"/>
      <c r="C14" s="259"/>
      <c r="D14" s="259"/>
      <c r="E14" s="259"/>
      <c r="F14" s="259"/>
      <c r="G14" s="259"/>
      <c r="H14" s="259"/>
      <c r="I14" s="259"/>
      <c r="J14" s="259"/>
      <c r="K14" s="259"/>
      <c r="L14" s="259"/>
      <c r="M14" s="259"/>
      <c r="N14" s="259"/>
      <c r="O14" s="259"/>
      <c r="P14" s="19"/>
      <c r="Q14" s="19"/>
      <c r="R14" s="19"/>
      <c r="S14" s="19"/>
      <c r="T14" s="19"/>
      <c r="U14" s="19"/>
      <c r="V14" s="19"/>
      <c r="W14" s="19"/>
      <c r="X14" s="19"/>
      <c r="Y14" s="19"/>
      <c r="Z14" s="19"/>
    </row>
    <row r="15" spans="1:28" s="22" customFormat="1" ht="119.25" customHeight="1" x14ac:dyDescent="0.2">
      <c r="A15" s="262" t="str">
        <f>'1. паспорт местоположение'!A15:C15</f>
        <v>Модернизация ПС 110 кВ Мега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14"/>
      <c r="Q15" s="14"/>
      <c r="R15" s="14"/>
      <c r="S15" s="14"/>
      <c r="T15" s="14"/>
      <c r="U15" s="14"/>
      <c r="V15" s="14"/>
      <c r="W15" s="14"/>
      <c r="X15" s="14"/>
      <c r="Y15" s="14"/>
      <c r="Z15" s="14"/>
    </row>
    <row r="16" spans="1:28" ht="15" customHeight="1" x14ac:dyDescent="0.25">
      <c r="A16" s="250" t="s">
        <v>7</v>
      </c>
      <c r="B16" s="250"/>
      <c r="C16" s="250"/>
      <c r="D16" s="250"/>
      <c r="E16" s="250"/>
      <c r="F16" s="250"/>
      <c r="G16" s="250"/>
      <c r="H16" s="250"/>
      <c r="I16" s="250"/>
      <c r="J16" s="250"/>
      <c r="K16" s="250"/>
      <c r="L16" s="250"/>
      <c r="M16" s="250"/>
      <c r="N16" s="250"/>
      <c r="O16" s="250"/>
      <c r="P16" s="16"/>
      <c r="Q16" s="16"/>
      <c r="R16" s="16"/>
      <c r="S16" s="16"/>
      <c r="T16" s="16"/>
      <c r="U16" s="16"/>
      <c r="V16" s="16"/>
      <c r="W16" s="16"/>
      <c r="X16" s="16"/>
      <c r="Y16" s="16"/>
      <c r="Z16" s="16"/>
    </row>
    <row r="17" spans="1:26" ht="15" customHeight="1" x14ac:dyDescent="0.25">
      <c r="A17" s="259"/>
      <c r="B17" s="259"/>
      <c r="C17" s="259"/>
      <c r="D17" s="259"/>
      <c r="E17" s="259"/>
      <c r="F17" s="259"/>
      <c r="G17" s="259"/>
      <c r="H17" s="259"/>
      <c r="I17" s="259"/>
      <c r="J17" s="259"/>
      <c r="K17" s="259"/>
      <c r="L17" s="259"/>
      <c r="M17" s="259"/>
      <c r="N17" s="259"/>
      <c r="O17" s="259"/>
      <c r="P17" s="23"/>
      <c r="Q17" s="23"/>
      <c r="R17" s="23"/>
      <c r="S17" s="23"/>
      <c r="T17" s="23"/>
      <c r="U17" s="23"/>
      <c r="V17" s="23"/>
      <c r="W17" s="23"/>
    </row>
    <row r="18" spans="1:26" ht="91.5" customHeight="1" x14ac:dyDescent="0.25">
      <c r="A18" s="272" t="s">
        <v>175</v>
      </c>
      <c r="B18" s="272"/>
      <c r="C18" s="272"/>
      <c r="D18" s="272"/>
      <c r="E18" s="272"/>
      <c r="F18" s="272"/>
      <c r="G18" s="272"/>
      <c r="H18" s="272"/>
      <c r="I18" s="272"/>
      <c r="J18" s="272"/>
      <c r="K18" s="272"/>
      <c r="L18" s="272"/>
      <c r="M18" s="272"/>
      <c r="N18" s="272"/>
      <c r="O18" s="272"/>
      <c r="P18" s="26"/>
      <c r="Q18" s="26"/>
      <c r="R18" s="26"/>
      <c r="S18" s="26"/>
      <c r="T18" s="26"/>
      <c r="U18" s="26"/>
      <c r="V18" s="26"/>
      <c r="W18" s="26"/>
      <c r="X18" s="26"/>
      <c r="Y18" s="26"/>
      <c r="Z18" s="26"/>
    </row>
    <row r="19" spans="1:26" ht="78" customHeight="1" x14ac:dyDescent="0.25">
      <c r="A19" s="258" t="s">
        <v>9</v>
      </c>
      <c r="B19" s="258" t="s">
        <v>176</v>
      </c>
      <c r="C19" s="258" t="s">
        <v>177</v>
      </c>
      <c r="D19" s="258" t="s">
        <v>178</v>
      </c>
      <c r="E19" s="258" t="s">
        <v>179</v>
      </c>
      <c r="F19" s="258"/>
      <c r="G19" s="258"/>
      <c r="H19" s="258"/>
      <c r="I19" s="258"/>
      <c r="J19" s="258" t="s">
        <v>180</v>
      </c>
      <c r="K19" s="258"/>
      <c r="L19" s="258"/>
      <c r="M19" s="258"/>
      <c r="N19" s="258"/>
      <c r="O19" s="258"/>
      <c r="P19" s="23"/>
      <c r="Q19" s="23"/>
      <c r="R19" s="23"/>
      <c r="S19" s="23"/>
      <c r="T19" s="23"/>
      <c r="U19" s="23"/>
      <c r="V19" s="23"/>
      <c r="W19" s="23"/>
    </row>
    <row r="20" spans="1:26" ht="51" customHeight="1" x14ac:dyDescent="0.25">
      <c r="A20" s="258"/>
      <c r="B20" s="258"/>
      <c r="C20" s="258"/>
      <c r="D20" s="258"/>
      <c r="E20" s="47" t="s">
        <v>181</v>
      </c>
      <c r="F20" s="47" t="s">
        <v>182</v>
      </c>
      <c r="G20" s="47" t="s">
        <v>183</v>
      </c>
      <c r="H20" s="47" t="s">
        <v>184</v>
      </c>
      <c r="I20" s="47" t="s">
        <v>185</v>
      </c>
      <c r="J20" s="47" t="s">
        <v>186</v>
      </c>
      <c r="K20" s="47" t="s">
        <v>187</v>
      </c>
      <c r="L20" s="96" t="s">
        <v>188</v>
      </c>
      <c r="M20" s="97" t="s">
        <v>189</v>
      </c>
      <c r="N20" s="97" t="s">
        <v>190</v>
      </c>
      <c r="O20" s="97" t="s">
        <v>191</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8"/>
      <c r="C22" s="51" t="s">
        <v>192</v>
      </c>
      <c r="D22" s="51"/>
      <c r="E22" s="51"/>
      <c r="F22" s="51"/>
      <c r="G22" s="51"/>
      <c r="H22" s="51"/>
      <c r="I22" s="51"/>
      <c r="J22" s="99"/>
      <c r="K22" s="99"/>
      <c r="L22" s="50"/>
      <c r="M22" s="50"/>
      <c r="N22" s="50"/>
      <c r="O22" s="50"/>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5" zoomScaleNormal="100" zoomScaleSheetLayoutView="75" workbookViewId="0">
      <selection activeCell="A4" sqref="A1:XFD1048576"/>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01" customFormat="1" ht="18.75" customHeight="1" x14ac:dyDescent="0.2">
      <c r="A1" s="100"/>
      <c r="K1" s="102" t="s">
        <v>0</v>
      </c>
      <c r="AR1" s="102" t="s">
        <v>0</v>
      </c>
    </row>
    <row r="2" spans="1:44" s="101" customFormat="1" ht="18.75" customHeight="1" x14ac:dyDescent="0.3">
      <c r="A2" s="100"/>
      <c r="K2" s="103" t="s">
        <v>1</v>
      </c>
      <c r="AR2" s="103" t="s">
        <v>1</v>
      </c>
    </row>
    <row r="3" spans="1:44" s="101" customFormat="1" ht="18.75" x14ac:dyDescent="0.3">
      <c r="A3" s="104"/>
      <c r="K3" s="103" t="s">
        <v>2</v>
      </c>
      <c r="AR3" s="103" t="s">
        <v>487</v>
      </c>
    </row>
    <row r="4" spans="1:44" s="101" customFormat="1" ht="18.75" x14ac:dyDescent="0.3">
      <c r="A4" s="104"/>
      <c r="K4" s="103"/>
    </row>
    <row r="5" spans="1:44" s="101" customFormat="1" ht="18.75" customHeigh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01" customFormat="1" ht="23.25" x14ac:dyDescent="0.35">
      <c r="A6" s="105"/>
      <c r="B6" s="106"/>
      <c r="C6" s="106"/>
      <c r="D6" s="106"/>
      <c r="E6" s="106"/>
      <c r="F6" s="106"/>
      <c r="G6" s="106"/>
      <c r="H6" s="106"/>
      <c r="I6" s="106"/>
      <c r="J6" s="106"/>
      <c r="K6" s="107"/>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row>
    <row r="7" spans="1:44" s="101" customFormat="1" ht="22.5" x14ac:dyDescent="0.2">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01" customFormat="1" ht="23.25" x14ac:dyDescent="0.35">
      <c r="A8" s="108"/>
      <c r="B8" s="108"/>
      <c r="C8" s="108"/>
      <c r="D8" s="108"/>
      <c r="E8" s="108"/>
      <c r="F8" s="108"/>
      <c r="G8" s="108"/>
      <c r="H8" s="108"/>
      <c r="I8" s="108"/>
      <c r="J8" s="108"/>
      <c r="K8" s="108"/>
      <c r="L8" s="109"/>
      <c r="M8" s="109"/>
      <c r="N8" s="109"/>
      <c r="O8" s="109"/>
      <c r="P8" s="109"/>
      <c r="Q8" s="109"/>
      <c r="R8" s="109"/>
      <c r="S8" s="109"/>
      <c r="T8" s="109"/>
      <c r="U8" s="109"/>
      <c r="V8" s="109"/>
      <c r="W8" s="109"/>
      <c r="X8" s="109"/>
      <c r="Y8" s="109"/>
      <c r="Z8" s="106"/>
      <c r="AA8" s="106"/>
      <c r="AB8" s="106"/>
      <c r="AC8" s="106"/>
      <c r="AD8" s="106"/>
      <c r="AE8" s="106"/>
      <c r="AF8" s="106"/>
      <c r="AG8" s="106"/>
      <c r="AH8" s="106"/>
      <c r="AI8" s="106"/>
      <c r="AJ8" s="106"/>
      <c r="AK8" s="106"/>
      <c r="AL8" s="106"/>
      <c r="AM8" s="106"/>
      <c r="AN8" s="106"/>
      <c r="AO8" s="106"/>
      <c r="AP8" s="106"/>
      <c r="AQ8" s="106"/>
      <c r="AR8" s="106"/>
    </row>
    <row r="9" spans="1:44" s="101"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01" customFormat="1" ht="18.75" customHeight="1" x14ac:dyDescent="0.2">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01" customFormat="1" ht="18.75" x14ac:dyDescent="0.2">
      <c r="A11" s="110"/>
      <c r="B11" s="110"/>
      <c r="C11" s="110"/>
      <c r="D11" s="110"/>
      <c r="E11" s="110"/>
      <c r="F11" s="110"/>
      <c r="G11" s="110"/>
      <c r="H11" s="110"/>
      <c r="I11" s="110"/>
      <c r="J11" s="110"/>
      <c r="K11" s="110"/>
      <c r="L11" s="111"/>
      <c r="M11" s="111"/>
      <c r="N11" s="111"/>
      <c r="O11" s="111"/>
      <c r="P11" s="111"/>
      <c r="Q11" s="111"/>
      <c r="R11" s="111"/>
      <c r="S11" s="111"/>
      <c r="T11" s="111"/>
      <c r="U11" s="111"/>
      <c r="V11" s="111"/>
      <c r="W11" s="111"/>
      <c r="X11" s="111"/>
      <c r="Y11" s="111"/>
    </row>
    <row r="12" spans="1:44" s="101" customFormat="1" ht="18.75" customHeight="1" x14ac:dyDescent="0.2">
      <c r="A12" s="337" t="str">
        <f>'1. паспорт местоположение'!A12:C12</f>
        <v>M_TP1600.PR.0087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01" customFormat="1" ht="18.75" customHeight="1" x14ac:dyDescent="0.2">
      <c r="A13" s="336" t="s">
        <v>5</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113"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14" customFormat="1" ht="147" customHeight="1" x14ac:dyDescent="0.2">
      <c r="A15" s="341" t="str">
        <f>'1. паспорт местоположение'!A15:C15</f>
        <v>Модернизация ПС 110 кВ Мега 1Т, 2Т (установка защит ближнего резервирования 1Т, 2Т - 2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114"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114" customFormat="1" ht="15" customHeight="1" x14ac:dyDescent="0.2">
      <c r="A17" s="115"/>
      <c r="B17" s="115"/>
      <c r="C17" s="115"/>
      <c r="D17" s="115"/>
      <c r="E17" s="115"/>
      <c r="F17" s="115"/>
      <c r="G17" s="115"/>
      <c r="H17" s="115"/>
      <c r="I17" s="115"/>
      <c r="J17" s="115"/>
      <c r="K17" s="115"/>
      <c r="L17" s="115"/>
      <c r="M17" s="115"/>
      <c r="N17" s="115"/>
      <c r="O17" s="115"/>
      <c r="P17" s="115"/>
      <c r="Q17" s="115"/>
      <c r="R17" s="115"/>
      <c r="S17" s="115"/>
      <c r="T17" s="115"/>
      <c r="U17" s="115"/>
      <c r="V17" s="115"/>
    </row>
    <row r="18" spans="1:45" s="114" customFormat="1" ht="15" customHeight="1" x14ac:dyDescent="0.2">
      <c r="A18" s="337" t="s">
        <v>193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17"/>
      <c r="AP19" s="117"/>
      <c r="AQ19" s="117"/>
      <c r="AR19" s="102"/>
    </row>
    <row r="20" spans="1:45" ht="18.75" x14ac:dyDescent="0.3">
      <c r="AO20" s="117"/>
      <c r="AP20" s="117"/>
      <c r="AQ20" s="117"/>
      <c r="AR20" s="103"/>
    </row>
    <row r="21" spans="1:45" ht="20.25" customHeight="1" x14ac:dyDescent="0.3">
      <c r="AO21" s="117"/>
      <c r="AP21" s="117"/>
      <c r="AQ21" s="117"/>
      <c r="AR21" s="103"/>
    </row>
    <row r="22" spans="1:45" s="114"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38" t="s">
        <v>194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195</v>
      </c>
      <c r="AL24" s="338"/>
      <c r="AM24" s="119"/>
      <c r="AN24" s="119"/>
      <c r="AO24" s="120"/>
      <c r="AP24" s="120"/>
      <c r="AQ24" s="120"/>
      <c r="AR24" s="120"/>
      <c r="AS24" s="121"/>
    </row>
    <row r="25" spans="1:45" ht="12.75" customHeight="1" x14ac:dyDescent="0.25">
      <c r="A25" s="317" t="s">
        <v>488</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297"/>
      <c r="AL25" s="297"/>
      <c r="AM25" s="122"/>
      <c r="AN25" s="334" t="s">
        <v>196</v>
      </c>
      <c r="AO25" s="334"/>
      <c r="AP25" s="334"/>
      <c r="AQ25" s="335"/>
      <c r="AR25" s="335"/>
      <c r="AS25" s="121"/>
    </row>
    <row r="26" spans="1:45" ht="17.25" customHeight="1" x14ac:dyDescent="0.25">
      <c r="A26" s="291" t="s">
        <v>197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22"/>
      <c r="AN26" s="320" t="s">
        <v>198</v>
      </c>
      <c r="AO26" s="325"/>
      <c r="AP26" s="326"/>
      <c r="AQ26" s="320"/>
      <c r="AR26" s="327"/>
      <c r="AS26" s="121"/>
    </row>
    <row r="27" spans="1:45" ht="17.25" customHeight="1" x14ac:dyDescent="0.25">
      <c r="A27" s="291" t="s">
        <v>200</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22"/>
      <c r="AN27" s="320" t="s">
        <v>201</v>
      </c>
      <c r="AO27" s="325"/>
      <c r="AP27" s="326"/>
      <c r="AQ27" s="320"/>
      <c r="AR27" s="327"/>
      <c r="AS27" s="121"/>
    </row>
    <row r="28" spans="1:45" ht="27.75" customHeight="1" thickBot="1" x14ac:dyDescent="0.3">
      <c r="A28" s="328" t="s">
        <v>202</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7"/>
      <c r="AL28" s="307"/>
      <c r="AM28" s="122"/>
      <c r="AN28" s="331" t="s">
        <v>489</v>
      </c>
      <c r="AO28" s="332"/>
      <c r="AP28" s="333"/>
      <c r="AQ28" s="320"/>
      <c r="AR28" s="327"/>
      <c r="AS28" s="121"/>
    </row>
    <row r="29" spans="1:45" ht="17.25" customHeight="1" x14ac:dyDescent="0.25">
      <c r="A29" s="322" t="s">
        <v>203</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297"/>
      <c r="AL29" s="297"/>
      <c r="AM29" s="122"/>
      <c r="AN29" s="293"/>
      <c r="AO29" s="319"/>
      <c r="AP29" s="319"/>
      <c r="AQ29" s="320"/>
      <c r="AR29" s="321"/>
      <c r="AS29" s="121"/>
    </row>
    <row r="30" spans="1:45" ht="17.25" customHeight="1" x14ac:dyDescent="0.25">
      <c r="A30" s="291" t="s">
        <v>490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22"/>
      <c r="AS30" s="121"/>
    </row>
    <row r="31" spans="1:45" ht="17.25" customHeight="1" x14ac:dyDescent="0.25">
      <c r="A31" s="291" t="s">
        <v>204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22"/>
      <c r="AN31" s="122"/>
      <c r="AO31" s="123"/>
      <c r="AP31" s="123"/>
      <c r="AQ31" s="123"/>
      <c r="AR31" s="123"/>
      <c r="AS31" s="121"/>
    </row>
    <row r="32" spans="1:45" ht="17.25" customHeight="1" x14ac:dyDescent="0.25">
      <c r="A32" s="291" t="s">
        <v>205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22"/>
      <c r="AN32" s="122"/>
      <c r="AO32" s="122"/>
      <c r="AP32" s="122"/>
      <c r="AQ32" s="122"/>
      <c r="AR32" s="122"/>
      <c r="AS32" s="121"/>
    </row>
    <row r="33" spans="1:45" ht="17.25" customHeight="1" x14ac:dyDescent="0.25">
      <c r="A33" s="291" t="s">
        <v>206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122"/>
      <c r="AN33" s="122"/>
      <c r="AO33" s="122"/>
      <c r="AP33" s="122"/>
      <c r="AQ33" s="122"/>
      <c r="AR33" s="122"/>
      <c r="AS33" s="121"/>
    </row>
    <row r="34" spans="1:45" ht="17.25" customHeight="1" x14ac:dyDescent="0.25">
      <c r="A34" s="291" t="s">
        <v>207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22"/>
      <c r="AN34" s="122"/>
      <c r="AO34" s="122"/>
      <c r="AP34" s="122"/>
      <c r="AQ34" s="122"/>
      <c r="AR34" s="122"/>
      <c r="AS34" s="121"/>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22"/>
      <c r="AN35" s="122"/>
      <c r="AO35" s="122"/>
      <c r="AP35" s="122"/>
      <c r="AQ35" s="122"/>
      <c r="AR35" s="122"/>
      <c r="AS35" s="121"/>
    </row>
    <row r="36" spans="1:45" ht="17.25" customHeight="1" thickBot="1" x14ac:dyDescent="0.3">
      <c r="A36" s="305" t="s">
        <v>208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22"/>
      <c r="AN36" s="122"/>
      <c r="AO36" s="122"/>
      <c r="AP36" s="122"/>
      <c r="AQ36" s="122"/>
      <c r="AR36" s="122"/>
      <c r="AS36" s="12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297"/>
      <c r="AL37" s="297"/>
      <c r="AM37" s="122"/>
      <c r="AN37" s="122"/>
      <c r="AO37" s="122"/>
      <c r="AP37" s="122"/>
      <c r="AQ37" s="122"/>
      <c r="AR37" s="122"/>
      <c r="AS37" s="121"/>
    </row>
    <row r="38" spans="1:45" ht="17.25" customHeight="1" x14ac:dyDescent="0.25">
      <c r="A38" s="291" t="s">
        <v>209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22"/>
      <c r="AN38" s="122"/>
      <c r="AO38" s="122"/>
      <c r="AP38" s="122"/>
      <c r="AQ38" s="122"/>
      <c r="AR38" s="122"/>
      <c r="AS38" s="121"/>
    </row>
    <row r="39" spans="1:45" ht="17.25" customHeight="1" thickBot="1" x14ac:dyDescent="0.3">
      <c r="A39" s="305" t="s">
        <v>210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22"/>
      <c r="AN39" s="122"/>
      <c r="AO39" s="122"/>
      <c r="AP39" s="122"/>
      <c r="AQ39" s="122"/>
      <c r="AR39" s="122"/>
      <c r="AS39" s="121"/>
    </row>
    <row r="40" spans="1:45" ht="17.25" customHeight="1" x14ac:dyDescent="0.25">
      <c r="A40" s="317" t="s">
        <v>491</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297"/>
      <c r="AL40" s="297"/>
      <c r="AM40" s="122"/>
      <c r="AN40" s="122"/>
      <c r="AO40" s="122"/>
      <c r="AP40" s="122"/>
      <c r="AQ40" s="122"/>
      <c r="AR40" s="122"/>
      <c r="AS40" s="121"/>
    </row>
    <row r="41" spans="1:45" ht="17.25" customHeight="1" x14ac:dyDescent="0.25">
      <c r="A41" s="291" t="s">
        <v>211</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22"/>
      <c r="AN41" s="122"/>
      <c r="AO41" s="122"/>
      <c r="AP41" s="122"/>
      <c r="AQ41" s="122"/>
      <c r="AR41" s="122"/>
      <c r="AS41" s="121"/>
    </row>
    <row r="42" spans="1:45" ht="17.25" customHeight="1" x14ac:dyDescent="0.25">
      <c r="A42" s="291" t="s">
        <v>212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22"/>
      <c r="AN42" s="122"/>
      <c r="AO42" s="122"/>
      <c r="AP42" s="122"/>
      <c r="AQ42" s="122"/>
      <c r="AR42" s="122"/>
      <c r="AS42" s="121"/>
    </row>
    <row r="43" spans="1:45" ht="17.25" customHeight="1" x14ac:dyDescent="0.25">
      <c r="A43" s="291" t="s">
        <v>213</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22"/>
      <c r="AN43" s="122"/>
      <c r="AO43" s="122"/>
      <c r="AP43" s="122"/>
      <c r="AQ43" s="122"/>
      <c r="AR43" s="122"/>
      <c r="AS43" s="121"/>
    </row>
    <row r="44" spans="1:45" ht="17.25" customHeight="1" x14ac:dyDescent="0.25">
      <c r="A44" s="291" t="s">
        <v>214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22"/>
      <c r="AN44" s="122"/>
      <c r="AO44" s="122"/>
      <c r="AP44" s="122"/>
      <c r="AQ44" s="122"/>
      <c r="AR44" s="122"/>
      <c r="AS44" s="121"/>
    </row>
    <row r="45" spans="1:45" ht="17.25" customHeight="1" x14ac:dyDescent="0.25">
      <c r="A45" s="291" t="s">
        <v>215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22"/>
      <c r="AN45" s="122"/>
      <c r="AO45" s="122"/>
      <c r="AP45" s="122"/>
      <c r="AQ45" s="122"/>
      <c r="AR45" s="122"/>
      <c r="AS45" s="121"/>
    </row>
    <row r="46" spans="1:45" ht="17.25" customHeight="1" thickBot="1" x14ac:dyDescent="0.3">
      <c r="A46" s="315" t="s">
        <v>492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1"/>
      <c r="AL46" s="311"/>
      <c r="AM46" s="122"/>
      <c r="AN46" s="122"/>
      <c r="AO46" s="122"/>
      <c r="AP46" s="122"/>
      <c r="AQ46" s="122"/>
      <c r="AR46" s="122"/>
      <c r="AS46" s="121"/>
    </row>
    <row r="47" spans="1:45" ht="24" customHeight="1" x14ac:dyDescent="0.25">
      <c r="A47" s="312" t="s">
        <v>216</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7" t="s">
        <v>187</v>
      </c>
      <c r="AL47" s="297"/>
      <c r="AM47" s="297" t="s">
        <v>493</v>
      </c>
      <c r="AN47" s="297"/>
      <c r="AO47" s="124" t="s">
        <v>494</v>
      </c>
      <c r="AP47" s="124" t="s">
        <v>495</v>
      </c>
      <c r="AQ47" s="121"/>
    </row>
    <row r="48" spans="1:45" ht="12" customHeight="1" x14ac:dyDescent="0.25">
      <c r="A48" s="291" t="s">
        <v>217</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5"/>
      <c r="AP48" s="125"/>
      <c r="AQ48" s="121"/>
    </row>
    <row r="49" spans="1:43" ht="12" customHeight="1" x14ac:dyDescent="0.25">
      <c r="A49" s="291" t="s">
        <v>218</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5"/>
      <c r="AP49" s="125"/>
      <c r="AQ49" s="121"/>
    </row>
    <row r="50" spans="1:43" ht="12" customHeight="1" thickBot="1" x14ac:dyDescent="0.3">
      <c r="A50" s="305" t="s">
        <v>496</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26"/>
      <c r="AP50" s="126"/>
      <c r="AQ50" s="121"/>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8"/>
      <c r="AN51" s="128"/>
      <c r="AO51" s="129"/>
      <c r="AP51" s="129"/>
      <c r="AQ51" s="130"/>
    </row>
    <row r="52" spans="1:43" ht="24" customHeight="1" x14ac:dyDescent="0.25">
      <c r="A52" s="295" t="s">
        <v>219</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187</v>
      </c>
      <c r="AL52" s="297"/>
      <c r="AM52" s="297" t="s">
        <v>493</v>
      </c>
      <c r="AN52" s="297"/>
      <c r="AO52" s="124" t="s">
        <v>494</v>
      </c>
      <c r="AP52" s="124" t="s">
        <v>495</v>
      </c>
      <c r="AQ52" s="121"/>
    </row>
    <row r="53" spans="1:43" ht="11.25" customHeight="1" x14ac:dyDescent="0.25">
      <c r="A53" s="308" t="s">
        <v>220</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131"/>
      <c r="AP53" s="131"/>
      <c r="AQ53" s="121"/>
    </row>
    <row r="54" spans="1:43" ht="12" customHeight="1" x14ac:dyDescent="0.25">
      <c r="A54" s="291" t="s">
        <v>221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5"/>
      <c r="AP54" s="125"/>
      <c r="AQ54" s="121"/>
    </row>
    <row r="55" spans="1:43" ht="12" customHeight="1" x14ac:dyDescent="0.25">
      <c r="A55" s="291" t="s">
        <v>222</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5"/>
      <c r="AP55" s="125"/>
      <c r="AQ55" s="121"/>
    </row>
    <row r="56" spans="1:43" ht="12" customHeight="1" thickBot="1" x14ac:dyDescent="0.3">
      <c r="A56" s="305" t="s">
        <v>223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26"/>
      <c r="AP56" s="126"/>
      <c r="AQ56" s="121"/>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2"/>
      <c r="AN57" s="122"/>
      <c r="AO57" s="133"/>
      <c r="AP57" s="133"/>
      <c r="AQ57" s="119"/>
    </row>
    <row r="58" spans="1:43" ht="24" customHeight="1" x14ac:dyDescent="0.25">
      <c r="A58" s="295" t="s">
        <v>497</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187</v>
      </c>
      <c r="AL58" s="297"/>
      <c r="AM58" s="297" t="s">
        <v>493</v>
      </c>
      <c r="AN58" s="297"/>
      <c r="AO58" s="124" t="s">
        <v>494</v>
      </c>
      <c r="AP58" s="124" t="s">
        <v>495</v>
      </c>
      <c r="AQ58" s="121"/>
    </row>
    <row r="59" spans="1:43" ht="12.75" customHeight="1" x14ac:dyDescent="0.25">
      <c r="A59" s="302" t="s">
        <v>224</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34"/>
      <c r="AP59" s="134"/>
      <c r="AQ59" s="135"/>
    </row>
    <row r="60" spans="1:43" ht="12" customHeight="1" x14ac:dyDescent="0.25">
      <c r="A60" s="291" t="s">
        <v>225</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5"/>
      <c r="AP60" s="125"/>
      <c r="AQ60" s="121"/>
    </row>
    <row r="61" spans="1:43" ht="12" customHeight="1" x14ac:dyDescent="0.25">
      <c r="A61" s="291" t="s">
        <v>226</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5"/>
      <c r="AP61" s="125"/>
      <c r="AQ61" s="121"/>
    </row>
    <row r="62" spans="1:43" ht="12" customHeight="1" x14ac:dyDescent="0.25">
      <c r="A62" s="291" t="s">
        <v>205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5"/>
      <c r="AP62" s="125"/>
      <c r="AQ62" s="121"/>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5"/>
      <c r="AP63" s="125"/>
      <c r="AQ63" s="121"/>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5"/>
      <c r="AP64" s="125"/>
      <c r="AQ64" s="121"/>
    </row>
    <row r="65" spans="1:43" ht="12" customHeight="1" x14ac:dyDescent="0.25">
      <c r="A65" s="291" t="s">
        <v>227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5"/>
      <c r="AP65" s="125"/>
      <c r="AQ65" s="121"/>
    </row>
    <row r="66" spans="1:43" ht="27.75" customHeight="1" x14ac:dyDescent="0.25">
      <c r="A66" s="284" t="s">
        <v>498</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36"/>
      <c r="AP66" s="136"/>
      <c r="AQ66" s="135"/>
    </row>
    <row r="67" spans="1:43" ht="11.25" customHeight="1" x14ac:dyDescent="0.25">
      <c r="A67" s="291" t="s">
        <v>228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5"/>
      <c r="AP67" s="125"/>
      <c r="AQ67" s="121"/>
    </row>
    <row r="68" spans="1:43" ht="25.5" customHeight="1" x14ac:dyDescent="0.25">
      <c r="A68" s="284" t="s">
        <v>499</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36"/>
      <c r="AP68" s="136"/>
      <c r="AQ68" s="135"/>
    </row>
    <row r="69" spans="1:43" ht="12" customHeight="1" x14ac:dyDescent="0.25">
      <c r="A69" s="291" t="s">
        <v>229</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5"/>
      <c r="AP69" s="125"/>
      <c r="AQ69" s="121"/>
    </row>
    <row r="70" spans="1:43" ht="12.75" customHeight="1" x14ac:dyDescent="0.25">
      <c r="A70" s="289" t="s">
        <v>230</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36"/>
      <c r="AP70" s="136"/>
      <c r="AQ70" s="135"/>
    </row>
    <row r="71" spans="1:43" ht="12" customHeight="1" x14ac:dyDescent="0.25">
      <c r="A71" s="291" t="s">
        <v>208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5"/>
      <c r="AP71" s="125"/>
      <c r="AQ71" s="121"/>
    </row>
    <row r="72" spans="1:43" ht="12.75" customHeight="1" thickBot="1" x14ac:dyDescent="0.3">
      <c r="A72" s="298" t="s">
        <v>231</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37"/>
      <c r="AP72" s="137"/>
      <c r="AQ72" s="135"/>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2"/>
      <c r="AN73" s="122"/>
      <c r="AO73" s="133"/>
      <c r="AP73" s="133"/>
      <c r="AQ73" s="119"/>
    </row>
    <row r="74" spans="1:43" ht="25.5" customHeight="1" x14ac:dyDescent="0.25">
      <c r="A74" s="295" t="s">
        <v>232</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187</v>
      </c>
      <c r="AL74" s="297"/>
      <c r="AM74" s="297" t="s">
        <v>493</v>
      </c>
      <c r="AN74" s="297"/>
      <c r="AO74" s="124" t="s">
        <v>494</v>
      </c>
      <c r="AP74" s="124" t="s">
        <v>495</v>
      </c>
      <c r="AQ74" s="121"/>
    </row>
    <row r="75" spans="1:43" ht="25.5" customHeight="1" x14ac:dyDescent="0.25">
      <c r="A75" s="284" t="s">
        <v>499</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38"/>
      <c r="AP75" s="138"/>
      <c r="AQ75" s="135"/>
    </row>
    <row r="76" spans="1:43" ht="12" customHeight="1" x14ac:dyDescent="0.25">
      <c r="A76" s="291" t="s">
        <v>228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39"/>
      <c r="AP76" s="139"/>
      <c r="AQ76" s="121"/>
    </row>
    <row r="77" spans="1:43" ht="12" customHeight="1" x14ac:dyDescent="0.25">
      <c r="A77" s="291" t="s">
        <v>229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39"/>
      <c r="AP77" s="139"/>
      <c r="AQ77" s="121"/>
    </row>
    <row r="78" spans="1:43" ht="12" customHeight="1" x14ac:dyDescent="0.25">
      <c r="A78" s="291" t="s">
        <v>208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39"/>
      <c r="AP78" s="139"/>
      <c r="AQ78" s="121"/>
    </row>
    <row r="79" spans="1:43" ht="12" customHeight="1" x14ac:dyDescent="0.25">
      <c r="A79" s="291" t="s">
        <v>233</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39"/>
      <c r="AP79" s="139"/>
      <c r="AQ79" s="121"/>
    </row>
    <row r="80" spans="1:43" ht="12" customHeight="1" x14ac:dyDescent="0.25">
      <c r="A80" s="291" t="s">
        <v>234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39"/>
      <c r="AP80" s="139"/>
      <c r="AQ80" s="121"/>
    </row>
    <row r="81" spans="1:45" ht="12.75" customHeight="1" x14ac:dyDescent="0.25">
      <c r="A81" s="291" t="s">
        <v>235</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39"/>
      <c r="AP81" s="139"/>
      <c r="AQ81" s="121"/>
    </row>
    <row r="82" spans="1:45" ht="12.75" customHeight="1" x14ac:dyDescent="0.25">
      <c r="A82" s="291" t="s">
        <v>236</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39"/>
      <c r="AP82" s="139"/>
      <c r="AQ82" s="121"/>
    </row>
    <row r="83" spans="1:45" ht="12" customHeight="1" x14ac:dyDescent="0.25">
      <c r="A83" s="289" t="s">
        <v>237</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38"/>
      <c r="AP83" s="138"/>
      <c r="AQ83" s="135"/>
    </row>
    <row r="84" spans="1:45" ht="12" customHeight="1" x14ac:dyDescent="0.25">
      <c r="A84" s="289" t="s">
        <v>500</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38"/>
      <c r="AP84" s="138"/>
      <c r="AQ84" s="135"/>
    </row>
    <row r="85" spans="1:45" ht="12" customHeight="1" x14ac:dyDescent="0.25">
      <c r="A85" s="291" t="s">
        <v>238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39"/>
      <c r="AP85" s="139"/>
      <c r="AQ85" s="119"/>
    </row>
    <row r="86" spans="1:45" ht="27.75" customHeight="1" x14ac:dyDescent="0.25">
      <c r="A86" s="284" t="s">
        <v>501</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38"/>
      <c r="AP86" s="138"/>
      <c r="AQ86" s="135"/>
    </row>
    <row r="87" spans="1:45" x14ac:dyDescent="0.25">
      <c r="A87" s="284" t="s">
        <v>502</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38"/>
      <c r="AP87" s="138"/>
      <c r="AQ87" s="135"/>
    </row>
    <row r="88" spans="1:45" ht="14.25" customHeight="1" x14ac:dyDescent="0.25">
      <c r="A88" s="277" t="s">
        <v>503</v>
      </c>
      <c r="B88" s="278"/>
      <c r="C88" s="278"/>
      <c r="D88" s="279"/>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280"/>
      <c r="AL88" s="281"/>
      <c r="AM88" s="282"/>
      <c r="AN88" s="283"/>
      <c r="AO88" s="138"/>
      <c r="AP88" s="138"/>
      <c r="AQ88" s="135"/>
    </row>
    <row r="89" spans="1:45" x14ac:dyDescent="0.25">
      <c r="A89" s="277" t="s">
        <v>504</v>
      </c>
      <c r="B89" s="278"/>
      <c r="C89" s="278"/>
      <c r="D89" s="279"/>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280"/>
      <c r="AL89" s="281"/>
      <c r="AM89" s="282"/>
      <c r="AN89" s="283"/>
      <c r="AO89" s="138"/>
      <c r="AP89" s="138"/>
      <c r="AQ89" s="119"/>
    </row>
    <row r="90" spans="1:45" ht="12" customHeight="1" thickBot="1" x14ac:dyDescent="0.3">
      <c r="A90" s="141" t="s">
        <v>505</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273"/>
      <c r="AL90" s="274"/>
      <c r="AM90" s="275"/>
      <c r="AN90" s="276"/>
      <c r="AO90" s="143"/>
      <c r="AP90" s="143"/>
      <c r="AQ90" s="121"/>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44"/>
    </row>
    <row r="92" spans="1:45" ht="13.5" customHeight="1" x14ac:dyDescent="0.25">
      <c r="A92" s="122" t="s">
        <v>506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44"/>
    </row>
    <row r="93" spans="1:45" ht="13.5" customHeight="1" x14ac:dyDescent="0.25">
      <c r="A93" s="145" t="s">
        <v>507</v>
      </c>
      <c r="B93" s="146"/>
      <c r="C93" s="147"/>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4"/>
      <c r="AQ93" s="144"/>
      <c r="AR93" s="144"/>
      <c r="AS93" s="144"/>
    </row>
    <row r="94" spans="1:45" ht="11.25" customHeight="1" x14ac:dyDescent="0.25">
      <c r="A94" s="145" t="s">
        <v>508</v>
      </c>
      <c r="B94" s="146"/>
      <c r="C94" s="147"/>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4"/>
      <c r="AQ94" s="144"/>
      <c r="AR94" s="144"/>
      <c r="AS94" s="119"/>
    </row>
    <row r="95" spans="1:45" x14ac:dyDescent="0.25">
      <c r="A95" s="145" t="s">
        <v>509</v>
      </c>
      <c r="B95" s="146"/>
      <c r="C95" s="147"/>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4"/>
      <c r="AQ95" s="144"/>
      <c r="AR95" s="144"/>
      <c r="AS95" s="119"/>
    </row>
    <row r="96" spans="1:45" x14ac:dyDescent="0.25">
      <c r="A96" s="122" t="s">
        <v>510</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50" zoomScaleNormal="100" zoomScaleSheetLayoutView="100" workbookViewId="0">
      <selection activeCell="C54" sqref="C54:H54"/>
    </sheetView>
  </sheetViews>
  <sheetFormatPr defaultRowHeight="15.75" x14ac:dyDescent="0.25"/>
  <cols>
    <col min="1" max="1" width="9.140625" style="148"/>
    <col min="2" max="2" width="28.5703125" style="148" customWidth="1"/>
    <col min="3" max="4" width="14.7109375" style="148" customWidth="1"/>
    <col min="5" max="6" width="14.7109375" style="148" hidden="1" customWidth="1"/>
    <col min="7" max="10" width="14.7109375" style="148" customWidth="1"/>
    <col min="11" max="11" width="31.7109375" style="148" customWidth="1"/>
    <col min="12" max="12" width="14.7109375" style="148" customWidth="1"/>
    <col min="13" max="1025" width="9.140625" style="148"/>
    <col min="1026" max="16384" width="9.140625" style="7"/>
  </cols>
  <sheetData>
    <row r="1" spans="1:1024" ht="18.75" x14ac:dyDescent="0.25">
      <c r="A1" s="7"/>
      <c r="B1" s="7"/>
      <c r="C1" s="7"/>
      <c r="D1" s="7"/>
      <c r="E1" s="7"/>
      <c r="F1" s="7"/>
      <c r="G1" s="7"/>
      <c r="H1" s="7"/>
      <c r="I1" s="7"/>
      <c r="J1" s="7"/>
      <c r="K1" s="7"/>
      <c r="L1" s="3" t="s">
        <v>0</v>
      </c>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6" t="s">
        <v>1</v>
      </c>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6" t="s">
        <v>2</v>
      </c>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6"/>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54" t="str">
        <f>'1. паспорт местоположение'!A5:C5</f>
        <v>Год раскрытия информации: 2023 год</v>
      </c>
      <c r="B5" s="254"/>
      <c r="C5" s="254"/>
      <c r="D5" s="254"/>
      <c r="E5" s="254"/>
      <c r="F5" s="254"/>
      <c r="G5" s="254"/>
      <c r="H5" s="254"/>
      <c r="I5" s="254"/>
      <c r="J5" s="254"/>
      <c r="K5" s="254"/>
      <c r="L5" s="254"/>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6"/>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55" t="s">
        <v>3</v>
      </c>
      <c r="B7" s="255"/>
      <c r="C7" s="255"/>
      <c r="D7" s="255"/>
      <c r="E7" s="255"/>
      <c r="F7" s="255"/>
      <c r="G7" s="255"/>
      <c r="H7" s="255"/>
      <c r="I7" s="255"/>
      <c r="J7" s="255"/>
      <c r="K7" s="255"/>
      <c r="L7" s="255"/>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55"/>
      <c r="B8" s="255"/>
      <c r="C8" s="255"/>
      <c r="D8" s="255"/>
      <c r="E8" s="255"/>
      <c r="F8" s="255"/>
      <c r="G8" s="255"/>
      <c r="H8" s="255"/>
      <c r="I8" s="255"/>
      <c r="J8" s="255"/>
      <c r="K8" s="255"/>
      <c r="L8" s="255"/>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x14ac:dyDescent="0.25">
      <c r="A9" s="261" t="s">
        <v>486</v>
      </c>
      <c r="B9" s="261"/>
      <c r="C9" s="261"/>
      <c r="D9" s="261"/>
      <c r="E9" s="261"/>
      <c r="F9" s="261"/>
      <c r="G9" s="261"/>
      <c r="H9" s="261"/>
      <c r="I9" s="261"/>
      <c r="J9" s="261"/>
      <c r="K9" s="261"/>
      <c r="L9" s="261"/>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x14ac:dyDescent="0.25">
      <c r="A10" s="250" t="s">
        <v>4</v>
      </c>
      <c r="B10" s="250"/>
      <c r="C10" s="250"/>
      <c r="D10" s="250"/>
      <c r="E10" s="250"/>
      <c r="F10" s="250"/>
      <c r="G10" s="250"/>
      <c r="H10" s="250"/>
      <c r="I10" s="250"/>
      <c r="J10" s="250"/>
      <c r="K10" s="250"/>
      <c r="L10" s="250"/>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55"/>
      <c r="B11" s="255"/>
      <c r="C11" s="255"/>
      <c r="D11" s="255"/>
      <c r="E11" s="255"/>
      <c r="F11" s="255"/>
      <c r="G11" s="255"/>
      <c r="H11" s="255"/>
      <c r="I11" s="255"/>
      <c r="J11" s="255"/>
      <c r="K11" s="255"/>
      <c r="L11" s="255"/>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61" t="s">
        <v>485</v>
      </c>
      <c r="B12" s="261"/>
      <c r="C12" s="261"/>
      <c r="D12" s="261"/>
      <c r="E12" s="261"/>
      <c r="F12" s="261"/>
      <c r="G12" s="261"/>
      <c r="H12" s="261"/>
      <c r="I12" s="261"/>
      <c r="J12" s="261"/>
      <c r="K12" s="261"/>
      <c r="L12" s="261"/>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x14ac:dyDescent="0.25">
      <c r="A13" s="250" t="s">
        <v>5</v>
      </c>
      <c r="B13" s="250"/>
      <c r="C13" s="250"/>
      <c r="D13" s="250"/>
      <c r="E13" s="250"/>
      <c r="F13" s="250"/>
      <c r="G13" s="250"/>
      <c r="H13" s="250"/>
      <c r="I13" s="250"/>
      <c r="J13" s="250"/>
      <c r="K13" s="250"/>
      <c r="L13" s="250"/>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9"/>
      <c r="B14" s="259"/>
      <c r="C14" s="259"/>
      <c r="D14" s="259"/>
      <c r="E14" s="259"/>
      <c r="F14" s="259"/>
      <c r="G14" s="259"/>
      <c r="H14" s="259"/>
      <c r="I14" s="259"/>
      <c r="J14" s="259"/>
      <c r="K14" s="259"/>
      <c r="L14" s="259"/>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 customHeight="1" x14ac:dyDescent="0.25">
      <c r="A15" s="262" t="s">
        <v>6</v>
      </c>
      <c r="B15" s="262"/>
      <c r="C15" s="262"/>
      <c r="D15" s="262"/>
      <c r="E15" s="262"/>
      <c r="F15" s="262"/>
      <c r="G15" s="262"/>
      <c r="H15" s="262"/>
      <c r="I15" s="262"/>
      <c r="J15" s="262"/>
      <c r="K15" s="262"/>
      <c r="L15" s="262"/>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250" t="s">
        <v>7</v>
      </c>
      <c r="B16" s="250"/>
      <c r="C16" s="250"/>
      <c r="D16" s="250"/>
      <c r="E16" s="250"/>
      <c r="F16" s="250"/>
      <c r="G16" s="250"/>
      <c r="H16" s="250"/>
      <c r="I16" s="250"/>
      <c r="J16" s="250"/>
      <c r="K16" s="250"/>
      <c r="L16" s="250"/>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75" customHeight="1" x14ac:dyDescent="0.25">
      <c r="A17" s="7"/>
      <c r="B17" s="7"/>
      <c r="C17" s="7"/>
      <c r="D17" s="7"/>
      <c r="E17" s="7"/>
      <c r="F17" s="7"/>
      <c r="G17" s="7"/>
      <c r="H17" s="7"/>
      <c r="I17" s="7"/>
      <c r="J17" s="7"/>
      <c r="K17" s="7"/>
      <c r="L17" s="149"/>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7"/>
      <c r="B18" s="7"/>
      <c r="C18" s="7"/>
      <c r="D18" s="7"/>
      <c r="E18" s="7"/>
      <c r="F18" s="7"/>
      <c r="G18" s="7"/>
      <c r="H18" s="7"/>
      <c r="I18" s="7"/>
      <c r="J18" s="7"/>
      <c r="K18" s="150"/>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75" customHeight="1" x14ac:dyDescent="0.25">
      <c r="A19" s="342" t="s">
        <v>239</v>
      </c>
      <c r="B19" s="342"/>
      <c r="C19" s="342"/>
      <c r="D19" s="342"/>
      <c r="E19" s="342"/>
      <c r="F19" s="342"/>
      <c r="G19" s="342"/>
      <c r="H19" s="342"/>
      <c r="I19" s="342"/>
      <c r="J19" s="342"/>
      <c r="K19" s="342"/>
      <c r="L19" s="342"/>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151"/>
      <c r="B20" s="151"/>
      <c r="C20" s="152"/>
      <c r="D20" s="152"/>
      <c r="E20" s="152"/>
      <c r="F20" s="152"/>
      <c r="G20" s="152"/>
      <c r="H20" s="152"/>
      <c r="I20" s="152"/>
      <c r="J20" s="152"/>
      <c r="K20" s="152"/>
      <c r="L20" s="152"/>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ht="28.5" customHeight="1" x14ac:dyDescent="0.25">
      <c r="A21" s="267" t="s">
        <v>240</v>
      </c>
      <c r="B21" s="267" t="s">
        <v>241</v>
      </c>
      <c r="C21" s="266" t="s">
        <v>242</v>
      </c>
      <c r="D21" s="266"/>
      <c r="E21" s="266"/>
      <c r="F21" s="266"/>
      <c r="G21" s="266"/>
      <c r="H21" s="266"/>
      <c r="I21" s="267" t="s">
        <v>243</v>
      </c>
      <c r="J21" s="267" t="s">
        <v>244</v>
      </c>
      <c r="K21" s="267" t="s">
        <v>245</v>
      </c>
      <c r="L21" s="267" t="s">
        <v>246</v>
      </c>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67"/>
      <c r="B22" s="267"/>
      <c r="C22" s="343" t="s">
        <v>247</v>
      </c>
      <c r="D22" s="343"/>
      <c r="E22" s="153"/>
      <c r="F22" s="154"/>
      <c r="G22" s="343" t="s">
        <v>248</v>
      </c>
      <c r="H22" s="343"/>
      <c r="I22" s="267"/>
      <c r="J22" s="267"/>
      <c r="K22" s="267"/>
      <c r="L22" s="26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31.5" x14ac:dyDescent="0.25">
      <c r="A23" s="267"/>
      <c r="B23" s="267"/>
      <c r="C23" s="155" t="s">
        <v>249</v>
      </c>
      <c r="D23" s="155" t="s">
        <v>250</v>
      </c>
      <c r="E23" s="155" t="s">
        <v>249</v>
      </c>
      <c r="F23" s="155" t="s">
        <v>250</v>
      </c>
      <c r="G23" s="155" t="s">
        <v>249</v>
      </c>
      <c r="H23" s="155" t="s">
        <v>250</v>
      </c>
      <c r="I23" s="267"/>
      <c r="J23" s="267"/>
      <c r="K23" s="267"/>
      <c r="L23" s="26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241">
        <v>1</v>
      </c>
      <c r="B24" s="241">
        <v>2</v>
      </c>
      <c r="C24" s="155">
        <v>3</v>
      </c>
      <c r="D24" s="155">
        <v>4</v>
      </c>
      <c r="E24" s="155">
        <v>5</v>
      </c>
      <c r="F24" s="155">
        <v>6</v>
      </c>
      <c r="G24" s="155">
        <v>7</v>
      </c>
      <c r="H24" s="155">
        <v>8</v>
      </c>
      <c r="I24" s="155">
        <v>9</v>
      </c>
      <c r="J24" s="155">
        <v>10</v>
      </c>
      <c r="K24" s="155">
        <v>11</v>
      </c>
      <c r="L24" s="155">
        <v>12</v>
      </c>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ht="31.5" x14ac:dyDescent="0.25">
      <c r="A25" s="155">
        <v>1</v>
      </c>
      <c r="B25" s="156" t="s">
        <v>251</v>
      </c>
      <c r="C25" s="158"/>
      <c r="D25" s="158"/>
      <c r="E25" s="157"/>
      <c r="F25" s="157"/>
      <c r="G25" s="158"/>
      <c r="H25" s="158"/>
      <c r="I25" s="157"/>
      <c r="J25" s="157"/>
      <c r="K25" s="159"/>
      <c r="L25" s="90"/>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ht="21.75" customHeight="1" x14ac:dyDescent="0.25">
      <c r="A26" s="155" t="s">
        <v>252</v>
      </c>
      <c r="B26" s="160" t="s">
        <v>253</v>
      </c>
      <c r="C26" s="158" t="s">
        <v>28</v>
      </c>
      <c r="D26" s="158" t="s">
        <v>28</v>
      </c>
      <c r="E26" s="157" t="s">
        <v>199</v>
      </c>
      <c r="F26" s="157" t="s">
        <v>199</v>
      </c>
      <c r="G26" s="158" t="s">
        <v>28</v>
      </c>
      <c r="H26" s="158" t="s">
        <v>28</v>
      </c>
      <c r="I26" s="157"/>
      <c r="J26" s="157"/>
      <c r="K26" s="159"/>
      <c r="L26" s="159"/>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s="161" customFormat="1" ht="39" customHeight="1" x14ac:dyDescent="0.25">
      <c r="A27" s="155" t="s">
        <v>254</v>
      </c>
      <c r="B27" s="160" t="s">
        <v>255</v>
      </c>
      <c r="C27" s="158" t="s">
        <v>28</v>
      </c>
      <c r="D27" s="158" t="s">
        <v>28</v>
      </c>
      <c r="E27" s="157" t="s">
        <v>199</v>
      </c>
      <c r="F27" s="157" t="s">
        <v>199</v>
      </c>
      <c r="G27" s="158" t="s">
        <v>28</v>
      </c>
      <c r="H27" s="158" t="s">
        <v>28</v>
      </c>
      <c r="I27" s="157"/>
      <c r="J27" s="157"/>
      <c r="K27" s="159"/>
      <c r="L27" s="159"/>
    </row>
    <row r="28" spans="1:1024" s="161" customFormat="1" ht="70.5" customHeight="1" x14ac:dyDescent="0.25">
      <c r="A28" s="155" t="s">
        <v>256</v>
      </c>
      <c r="B28" s="160" t="s">
        <v>257</v>
      </c>
      <c r="C28" s="158" t="s">
        <v>28</v>
      </c>
      <c r="D28" s="158" t="s">
        <v>28</v>
      </c>
      <c r="E28" s="157"/>
      <c r="F28" s="157"/>
      <c r="G28" s="158" t="s">
        <v>28</v>
      </c>
      <c r="H28" s="158" t="s">
        <v>28</v>
      </c>
      <c r="I28" s="157"/>
      <c r="J28" s="157"/>
      <c r="K28" s="159"/>
      <c r="L28" s="159"/>
    </row>
    <row r="29" spans="1:1024" s="161" customFormat="1" ht="54" customHeight="1" x14ac:dyDescent="0.25">
      <c r="A29" s="155" t="s">
        <v>258</v>
      </c>
      <c r="B29" s="160" t="s">
        <v>259</v>
      </c>
      <c r="C29" s="158" t="s">
        <v>28</v>
      </c>
      <c r="D29" s="158" t="s">
        <v>28</v>
      </c>
      <c r="E29" s="157"/>
      <c r="F29" s="157"/>
      <c r="G29" s="158" t="s">
        <v>28</v>
      </c>
      <c r="H29" s="158" t="s">
        <v>28</v>
      </c>
      <c r="I29" s="157"/>
      <c r="J29" s="157"/>
      <c r="K29" s="159"/>
      <c r="L29" s="159"/>
    </row>
    <row r="30" spans="1:1024" s="161" customFormat="1" ht="42" customHeight="1" x14ac:dyDescent="0.25">
      <c r="A30" s="155" t="s">
        <v>260</v>
      </c>
      <c r="B30" s="160" t="s">
        <v>261</v>
      </c>
      <c r="C30" s="158" t="s">
        <v>28</v>
      </c>
      <c r="D30" s="158" t="s">
        <v>28</v>
      </c>
      <c r="E30" s="157"/>
      <c r="F30" s="157"/>
      <c r="G30" s="158" t="s">
        <v>28</v>
      </c>
      <c r="H30" s="158" t="s">
        <v>28</v>
      </c>
      <c r="I30" s="157"/>
      <c r="J30" s="157"/>
      <c r="K30" s="159"/>
      <c r="L30" s="159"/>
    </row>
    <row r="31" spans="1:1024" ht="37.5" customHeight="1" x14ac:dyDescent="0.25">
      <c r="A31" s="155" t="s">
        <v>262</v>
      </c>
      <c r="B31" s="162" t="s">
        <v>263</v>
      </c>
      <c r="C31" s="163">
        <v>45444</v>
      </c>
      <c r="D31" s="163">
        <v>45463</v>
      </c>
      <c r="E31" s="157"/>
      <c r="F31" s="157"/>
      <c r="G31" s="163">
        <v>45444</v>
      </c>
      <c r="H31" s="163">
        <v>45463</v>
      </c>
      <c r="I31" s="157"/>
      <c r="J31" s="157"/>
      <c r="K31" s="159"/>
      <c r="L31" s="159"/>
    </row>
    <row r="32" spans="1:1024" ht="31.5" x14ac:dyDescent="0.25">
      <c r="A32" s="155" t="s">
        <v>264</v>
      </c>
      <c r="B32" s="162" t="s">
        <v>265</v>
      </c>
      <c r="C32" s="163">
        <v>45555</v>
      </c>
      <c r="D32" s="163">
        <v>45585</v>
      </c>
      <c r="E32" s="157"/>
      <c r="F32" s="157"/>
      <c r="G32" s="163">
        <v>45555</v>
      </c>
      <c r="H32" s="163">
        <v>45585</v>
      </c>
      <c r="I32" s="157"/>
      <c r="J32" s="157"/>
      <c r="K32" s="159"/>
      <c r="L32" s="159"/>
    </row>
    <row r="33" spans="1:12" ht="37.5" customHeight="1" x14ac:dyDescent="0.25">
      <c r="A33" s="155" t="s">
        <v>266</v>
      </c>
      <c r="B33" s="162" t="s">
        <v>267</v>
      </c>
      <c r="C33" s="158" t="s">
        <v>28</v>
      </c>
      <c r="D33" s="158" t="s">
        <v>28</v>
      </c>
      <c r="E33" s="157"/>
      <c r="F33" s="157"/>
      <c r="G33" s="158" t="s">
        <v>28</v>
      </c>
      <c r="H33" s="158" t="s">
        <v>28</v>
      </c>
      <c r="I33" s="157"/>
      <c r="J33" s="157"/>
      <c r="K33" s="159"/>
      <c r="L33" s="159"/>
    </row>
    <row r="34" spans="1:12" ht="47.25" customHeight="1" x14ac:dyDescent="0.25">
      <c r="A34" s="155" t="s">
        <v>268</v>
      </c>
      <c r="B34" s="162" t="s">
        <v>269</v>
      </c>
      <c r="C34" s="158" t="s">
        <v>28</v>
      </c>
      <c r="D34" s="158" t="s">
        <v>28</v>
      </c>
      <c r="E34" s="164"/>
      <c r="F34" s="164"/>
      <c r="G34" s="158" t="s">
        <v>28</v>
      </c>
      <c r="H34" s="158" t="s">
        <v>28</v>
      </c>
      <c r="I34" s="164"/>
      <c r="J34" s="164"/>
      <c r="K34" s="164"/>
      <c r="L34" s="159"/>
    </row>
    <row r="35" spans="1:12" ht="49.5" customHeight="1" x14ac:dyDescent="0.25">
      <c r="A35" s="155" t="s">
        <v>270</v>
      </c>
      <c r="B35" s="162" t="s">
        <v>271</v>
      </c>
      <c r="C35" s="163">
        <v>45677</v>
      </c>
      <c r="D35" s="163">
        <v>45687</v>
      </c>
      <c r="E35" s="164"/>
      <c r="F35" s="164"/>
      <c r="G35" s="163">
        <v>45677</v>
      </c>
      <c r="H35" s="163">
        <v>45687</v>
      </c>
      <c r="I35" s="164"/>
      <c r="J35" s="164"/>
      <c r="K35" s="164"/>
      <c r="L35" s="159"/>
    </row>
    <row r="36" spans="1:12" ht="37.5" customHeight="1" x14ac:dyDescent="0.25">
      <c r="A36" s="155" t="s">
        <v>272</v>
      </c>
      <c r="B36" s="162" t="s">
        <v>273</v>
      </c>
      <c r="C36" s="158" t="s">
        <v>28</v>
      </c>
      <c r="D36" s="158" t="s">
        <v>28</v>
      </c>
      <c r="E36" s="165"/>
      <c r="F36" s="166"/>
      <c r="G36" s="158" t="s">
        <v>28</v>
      </c>
      <c r="H36" s="158" t="s">
        <v>28</v>
      </c>
      <c r="I36" s="167"/>
      <c r="J36" s="167"/>
      <c r="K36" s="159"/>
      <c r="L36" s="159"/>
    </row>
    <row r="37" spans="1:12" ht="31.5" x14ac:dyDescent="0.25">
      <c r="A37" s="155" t="s">
        <v>274</v>
      </c>
      <c r="B37" s="162" t="s">
        <v>275</v>
      </c>
      <c r="C37" s="163">
        <v>45585</v>
      </c>
      <c r="D37" s="163">
        <v>45677</v>
      </c>
      <c r="E37" s="165"/>
      <c r="F37" s="166"/>
      <c r="G37" s="163">
        <v>45585</v>
      </c>
      <c r="H37" s="163">
        <v>45677</v>
      </c>
      <c r="I37" s="167"/>
      <c r="J37" s="167"/>
      <c r="K37" s="159"/>
      <c r="L37" s="159"/>
    </row>
    <row r="38" spans="1:12" x14ac:dyDescent="0.25">
      <c r="A38" s="155" t="s">
        <v>511</v>
      </c>
      <c r="B38" s="156" t="s">
        <v>276</v>
      </c>
      <c r="C38" s="168"/>
      <c r="D38" s="168"/>
      <c r="E38" s="159"/>
      <c r="F38" s="159"/>
      <c r="G38" s="168"/>
      <c r="H38" s="168"/>
      <c r="I38" s="159"/>
      <c r="J38" s="159"/>
      <c r="K38" s="159"/>
      <c r="L38" s="159"/>
    </row>
    <row r="39" spans="1:12" ht="78.75" x14ac:dyDescent="0.25">
      <c r="A39" s="155">
        <v>2</v>
      </c>
      <c r="B39" s="162" t="s">
        <v>278</v>
      </c>
      <c r="C39" s="170">
        <v>45717</v>
      </c>
      <c r="D39" s="170">
        <v>45748</v>
      </c>
      <c r="E39" s="169"/>
      <c r="F39" s="169"/>
      <c r="G39" s="170">
        <v>45717</v>
      </c>
      <c r="H39" s="170">
        <v>45748</v>
      </c>
      <c r="I39" s="171"/>
      <c r="J39" s="159"/>
      <c r="K39" s="159"/>
      <c r="L39" s="159"/>
    </row>
    <row r="40" spans="1:12" ht="33.75" customHeight="1" x14ac:dyDescent="0.25">
      <c r="A40" s="155" t="s">
        <v>277</v>
      </c>
      <c r="B40" s="162" t="s">
        <v>280</v>
      </c>
      <c r="C40" s="170">
        <v>45748</v>
      </c>
      <c r="D40" s="172">
        <v>45778</v>
      </c>
      <c r="E40" s="169"/>
      <c r="F40" s="169"/>
      <c r="G40" s="170">
        <v>45748</v>
      </c>
      <c r="H40" s="172">
        <v>45778</v>
      </c>
      <c r="I40" s="171"/>
      <c r="J40" s="173"/>
      <c r="K40" s="159"/>
      <c r="L40" s="159"/>
    </row>
    <row r="41" spans="1:12" ht="63" customHeight="1" x14ac:dyDescent="0.25">
      <c r="A41" s="155" t="s">
        <v>279</v>
      </c>
      <c r="B41" s="156" t="s">
        <v>281</v>
      </c>
      <c r="C41" s="174"/>
      <c r="D41" s="174"/>
      <c r="E41" s="169"/>
      <c r="F41" s="169"/>
      <c r="G41" s="174"/>
      <c r="H41" s="174"/>
      <c r="I41" s="169"/>
      <c r="J41" s="159"/>
      <c r="K41" s="159"/>
      <c r="L41" s="159"/>
    </row>
    <row r="42" spans="1:12" ht="58.5" customHeight="1" x14ac:dyDescent="0.25">
      <c r="A42" s="155">
        <v>3</v>
      </c>
      <c r="B42" s="162" t="s">
        <v>283</v>
      </c>
      <c r="C42" s="158" t="s">
        <v>28</v>
      </c>
      <c r="D42" s="158" t="s">
        <v>28</v>
      </c>
      <c r="E42" s="158" t="s">
        <v>28</v>
      </c>
      <c r="F42" s="158" t="s">
        <v>28</v>
      </c>
      <c r="G42" s="158" t="s">
        <v>28</v>
      </c>
      <c r="H42" s="158" t="s">
        <v>28</v>
      </c>
      <c r="I42" s="169"/>
      <c r="J42" s="159"/>
      <c r="K42" s="159"/>
      <c r="L42" s="159"/>
    </row>
    <row r="43" spans="1:12" ht="34.5" customHeight="1" x14ac:dyDescent="0.25">
      <c r="A43" s="155" t="s">
        <v>282</v>
      </c>
      <c r="B43" s="162" t="s">
        <v>285</v>
      </c>
      <c r="C43" s="172">
        <v>45809</v>
      </c>
      <c r="D43" s="170">
        <v>45853</v>
      </c>
      <c r="E43" s="169"/>
      <c r="F43" s="169"/>
      <c r="G43" s="172">
        <v>45809</v>
      </c>
      <c r="H43" s="170">
        <v>45853</v>
      </c>
      <c r="I43" s="171"/>
      <c r="J43" s="159"/>
      <c r="K43" s="159"/>
      <c r="L43" s="159"/>
    </row>
    <row r="44" spans="1:12" ht="24.75" customHeight="1" x14ac:dyDescent="0.25">
      <c r="A44" s="155" t="s">
        <v>284</v>
      </c>
      <c r="B44" s="162" t="s">
        <v>287</v>
      </c>
      <c r="C44" s="170">
        <v>45839</v>
      </c>
      <c r="D44" s="170">
        <v>45931</v>
      </c>
      <c r="E44" s="169"/>
      <c r="F44" s="169"/>
      <c r="G44" s="170">
        <v>45839</v>
      </c>
      <c r="H44" s="170">
        <v>45931</v>
      </c>
      <c r="I44" s="171"/>
      <c r="J44" s="159"/>
      <c r="K44" s="159"/>
      <c r="L44" s="159"/>
    </row>
    <row r="45" spans="1:12" ht="90.75" customHeight="1" x14ac:dyDescent="0.25">
      <c r="A45" s="155" t="s">
        <v>286</v>
      </c>
      <c r="B45" s="162" t="s">
        <v>289</v>
      </c>
      <c r="C45" s="158" t="s">
        <v>28</v>
      </c>
      <c r="D45" s="158" t="s">
        <v>28</v>
      </c>
      <c r="E45" s="158" t="s">
        <v>28</v>
      </c>
      <c r="F45" s="158" t="s">
        <v>28</v>
      </c>
      <c r="G45" s="158" t="s">
        <v>28</v>
      </c>
      <c r="H45" s="158" t="s">
        <v>28</v>
      </c>
      <c r="I45" s="159"/>
      <c r="J45" s="159"/>
      <c r="K45" s="159"/>
      <c r="L45" s="159"/>
    </row>
    <row r="46" spans="1:12" ht="167.25" customHeight="1" x14ac:dyDescent="0.25">
      <c r="A46" s="155" t="s">
        <v>288</v>
      </c>
      <c r="B46" s="162" t="s">
        <v>291</v>
      </c>
      <c r="C46" s="158" t="s">
        <v>28</v>
      </c>
      <c r="D46" s="158" t="s">
        <v>28</v>
      </c>
      <c r="E46" s="158" t="s">
        <v>28</v>
      </c>
      <c r="F46" s="158" t="s">
        <v>28</v>
      </c>
      <c r="G46" s="158" t="s">
        <v>28</v>
      </c>
      <c r="H46" s="158" t="s">
        <v>28</v>
      </c>
      <c r="I46" s="159"/>
      <c r="J46" s="159"/>
      <c r="K46" s="159"/>
      <c r="L46" s="159"/>
    </row>
    <row r="47" spans="1:12" ht="30.75" customHeight="1" x14ac:dyDescent="0.25">
      <c r="A47" s="155" t="s">
        <v>290</v>
      </c>
      <c r="B47" s="162" t="s">
        <v>292</v>
      </c>
      <c r="C47" s="170">
        <v>45915</v>
      </c>
      <c r="D47" s="170">
        <v>45945</v>
      </c>
      <c r="E47" s="169"/>
      <c r="F47" s="169"/>
      <c r="G47" s="170">
        <v>45915</v>
      </c>
      <c r="H47" s="170">
        <v>45945</v>
      </c>
      <c r="I47" s="159"/>
      <c r="J47" s="159"/>
      <c r="K47" s="159"/>
      <c r="L47" s="159"/>
    </row>
    <row r="48" spans="1:12" ht="37.5" customHeight="1" x14ac:dyDescent="0.25">
      <c r="A48" s="155" t="s">
        <v>512</v>
      </c>
      <c r="B48" s="156" t="s">
        <v>293</v>
      </c>
      <c r="C48" s="174"/>
      <c r="D48" s="174"/>
      <c r="E48" s="169"/>
      <c r="F48" s="169"/>
      <c r="G48" s="174"/>
      <c r="H48" s="174"/>
      <c r="I48" s="159"/>
      <c r="J48" s="159"/>
      <c r="K48" s="159"/>
      <c r="L48" s="159"/>
    </row>
    <row r="49" spans="1:12" ht="35.25" customHeight="1" x14ac:dyDescent="0.25">
      <c r="A49" s="155">
        <v>4</v>
      </c>
      <c r="B49" s="162" t="s">
        <v>295</v>
      </c>
      <c r="C49" s="172">
        <v>45945</v>
      </c>
      <c r="D49" s="172">
        <v>45962</v>
      </c>
      <c r="E49" s="169"/>
      <c r="F49" s="169"/>
      <c r="G49" s="172">
        <v>45945</v>
      </c>
      <c r="H49" s="172">
        <v>45962</v>
      </c>
      <c r="I49" s="159"/>
      <c r="J49" s="159"/>
      <c r="K49" s="159"/>
      <c r="L49" s="159"/>
    </row>
    <row r="50" spans="1:12" ht="86.25" customHeight="1" x14ac:dyDescent="0.25">
      <c r="A50" s="155" t="s">
        <v>294</v>
      </c>
      <c r="B50" s="162" t="s">
        <v>297</v>
      </c>
      <c r="C50" s="170">
        <v>45966</v>
      </c>
      <c r="D50" s="170">
        <v>45986</v>
      </c>
      <c r="E50" s="169"/>
      <c r="F50" s="169"/>
      <c r="G50" s="170">
        <v>45966</v>
      </c>
      <c r="H50" s="170">
        <v>45986</v>
      </c>
      <c r="I50" s="159"/>
      <c r="J50" s="159"/>
      <c r="K50" s="159"/>
      <c r="L50" s="159"/>
    </row>
    <row r="51" spans="1:12" ht="77.25" customHeight="1" x14ac:dyDescent="0.25">
      <c r="A51" s="155" t="s">
        <v>296</v>
      </c>
      <c r="B51" s="162" t="s">
        <v>299</v>
      </c>
      <c r="C51" s="158" t="s">
        <v>28</v>
      </c>
      <c r="D51" s="158" t="s">
        <v>28</v>
      </c>
      <c r="E51" s="158" t="s">
        <v>28</v>
      </c>
      <c r="F51" s="158" t="s">
        <v>28</v>
      </c>
      <c r="G51" s="158" t="s">
        <v>28</v>
      </c>
      <c r="H51" s="158" t="s">
        <v>28</v>
      </c>
      <c r="I51" s="159"/>
      <c r="J51" s="159"/>
      <c r="K51" s="159"/>
      <c r="L51" s="159"/>
    </row>
    <row r="52" spans="1:12" ht="71.25" customHeight="1" x14ac:dyDescent="0.25">
      <c r="A52" s="155" t="s">
        <v>298</v>
      </c>
      <c r="B52" s="162" t="s">
        <v>301</v>
      </c>
      <c r="C52" s="158" t="s">
        <v>28</v>
      </c>
      <c r="D52" s="158" t="s">
        <v>28</v>
      </c>
      <c r="E52" s="158" t="s">
        <v>28</v>
      </c>
      <c r="F52" s="158" t="s">
        <v>28</v>
      </c>
      <c r="G52" s="158" t="s">
        <v>28</v>
      </c>
      <c r="H52" s="158" t="s">
        <v>28</v>
      </c>
      <c r="I52" s="159"/>
      <c r="J52" s="159"/>
      <c r="K52" s="159"/>
      <c r="L52" s="159"/>
    </row>
    <row r="53" spans="1:12" ht="48" customHeight="1" x14ac:dyDescent="0.25">
      <c r="A53" s="155" t="s">
        <v>300</v>
      </c>
      <c r="B53" s="175" t="s">
        <v>303</v>
      </c>
      <c r="C53" s="170">
        <v>45986</v>
      </c>
      <c r="D53" s="170">
        <v>46001</v>
      </c>
      <c r="E53" s="169"/>
      <c r="F53" s="169"/>
      <c r="G53" s="170">
        <v>45986</v>
      </c>
      <c r="H53" s="170">
        <v>46001</v>
      </c>
      <c r="I53" s="176"/>
      <c r="J53" s="176"/>
      <c r="K53" s="159"/>
      <c r="L53" s="159"/>
    </row>
    <row r="54" spans="1:12" ht="46.5" customHeight="1" x14ac:dyDescent="0.25">
      <c r="A54" s="155" t="s">
        <v>302</v>
      </c>
      <c r="B54" s="162" t="s">
        <v>304</v>
      </c>
      <c r="C54" s="158" t="s">
        <v>28</v>
      </c>
      <c r="D54" s="158" t="s">
        <v>28</v>
      </c>
      <c r="E54" s="158" t="s">
        <v>28</v>
      </c>
      <c r="F54" s="158" t="s">
        <v>28</v>
      </c>
      <c r="G54" s="158" t="s">
        <v>28</v>
      </c>
      <c r="H54" s="158" t="s">
        <v>28</v>
      </c>
      <c r="I54" s="159"/>
      <c r="J54" s="159"/>
      <c r="K54" s="159"/>
      <c r="L54" s="15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7"/>
  <sheetViews>
    <sheetView zoomScale="55" zoomScaleNormal="55" zoomScaleSheetLayoutView="70" zoomScalePageLayoutView="70" workbookViewId="0">
      <selection activeCell="C24" sqref="C24:AC86"/>
    </sheetView>
  </sheetViews>
  <sheetFormatPr defaultRowHeight="15.75" x14ac:dyDescent="0.25"/>
  <cols>
    <col min="1" max="1" width="9.140625" style="148"/>
    <col min="2" max="2" width="60.85546875" style="148"/>
    <col min="3" max="3" width="13.42578125" style="148"/>
    <col min="4" max="4" width="18.5703125" style="148"/>
    <col min="5" max="5" width="21.140625" style="148"/>
    <col min="6" max="6" width="19.42578125" style="148"/>
    <col min="7" max="7" width="13.42578125" style="148"/>
    <col min="8" max="8" width="11.28515625" style="148"/>
    <col min="9" max="27" width="12.5703125" style="148"/>
    <col min="28" max="28" width="13.42578125" style="148"/>
    <col min="29" max="29" width="25.85546875" style="148"/>
    <col min="30" max="1025" width="9.140625" style="148"/>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3" t="s">
        <v>0</v>
      </c>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6" t="s">
        <v>1</v>
      </c>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6" t="s">
        <v>2</v>
      </c>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x14ac:dyDescent="0.3">
      <c r="A5" s="7"/>
      <c r="B5" s="7"/>
      <c r="C5" s="7"/>
      <c r="D5" s="7"/>
      <c r="E5" s="7"/>
      <c r="F5" s="7"/>
      <c r="G5" s="7"/>
      <c r="H5" s="7"/>
      <c r="I5" s="7"/>
      <c r="J5" s="7"/>
      <c r="K5" s="7"/>
      <c r="L5" s="7"/>
      <c r="M5" s="7"/>
      <c r="N5" s="7"/>
      <c r="O5" s="7"/>
      <c r="P5" s="7"/>
      <c r="Q5" s="7"/>
      <c r="R5" s="7"/>
      <c r="S5" s="7"/>
      <c r="T5" s="7"/>
      <c r="U5" s="7"/>
      <c r="V5" s="7"/>
      <c r="W5" s="7"/>
      <c r="X5" s="7"/>
      <c r="Y5" s="7"/>
      <c r="Z5" s="7"/>
      <c r="AA5" s="7"/>
      <c r="AB5" s="7"/>
      <c r="AC5" s="6"/>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x14ac:dyDescent="0.25">
      <c r="A11" s="261" t="str">
        <f>'1. паспорт местоположение'!A12:C12</f>
        <v>M_TP1600.PR.0087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6.5" customHeight="1" x14ac:dyDescent="0.3">
      <c r="A13" s="81"/>
      <c r="B13" s="81"/>
      <c r="C13" s="81"/>
      <c r="D13" s="81"/>
      <c r="E13" s="81"/>
      <c r="F13" s="81"/>
      <c r="G13" s="81"/>
      <c r="H13" s="81"/>
      <c r="I13" s="81"/>
      <c r="J13" s="177"/>
      <c r="K13" s="177"/>
      <c r="L13" s="177"/>
      <c r="M13" s="177"/>
      <c r="N13" s="177"/>
      <c r="O13" s="177"/>
      <c r="P13" s="177"/>
      <c r="Q13" s="177"/>
      <c r="R13" s="177"/>
      <c r="S13" s="177"/>
      <c r="T13" s="177"/>
      <c r="U13" s="177"/>
      <c r="V13" s="177"/>
      <c r="W13" s="177"/>
      <c r="X13" s="177"/>
      <c r="Y13" s="177"/>
      <c r="Z13" s="177"/>
      <c r="AA13" s="177"/>
      <c r="AB13" s="177"/>
      <c r="AC13" s="17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98.25" customHeight="1" x14ac:dyDescent="0.25">
      <c r="A14" s="262" t="str">
        <f>'1. паспорт местоположение'!A15:C15</f>
        <v>Модернизация ПС 110 кВ Мега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346" t="s">
        <v>305</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ht="33" customHeight="1" x14ac:dyDescent="0.25">
      <c r="A20" s="267" t="s">
        <v>306</v>
      </c>
      <c r="B20" s="267" t="s">
        <v>307</v>
      </c>
      <c r="C20" s="267" t="s">
        <v>308</v>
      </c>
      <c r="D20" s="267"/>
      <c r="E20" s="266" t="s">
        <v>309</v>
      </c>
      <c r="F20" s="266"/>
      <c r="G20" s="267" t="s">
        <v>562</v>
      </c>
      <c r="H20" s="344" t="s">
        <v>480</v>
      </c>
      <c r="I20" s="344"/>
      <c r="J20" s="344"/>
      <c r="K20" s="344"/>
      <c r="L20" s="344" t="s">
        <v>481</v>
      </c>
      <c r="M20" s="344"/>
      <c r="N20" s="344"/>
      <c r="O20" s="344"/>
      <c r="P20" s="344" t="s">
        <v>482</v>
      </c>
      <c r="Q20" s="344"/>
      <c r="R20" s="344"/>
      <c r="S20" s="344"/>
      <c r="T20" s="344" t="s">
        <v>554</v>
      </c>
      <c r="U20" s="344"/>
      <c r="V20" s="344"/>
      <c r="W20" s="344"/>
      <c r="X20" s="344" t="s">
        <v>555</v>
      </c>
      <c r="Y20" s="344"/>
      <c r="Z20" s="344"/>
      <c r="AA20" s="344"/>
      <c r="AB20" s="267" t="s">
        <v>310</v>
      </c>
      <c r="AC20" s="267"/>
      <c r="AD20" s="11"/>
      <c r="AE20" s="11"/>
      <c r="AF20" s="11"/>
      <c r="AI20" s="7"/>
      <c r="AJ20" s="7"/>
      <c r="AK20" s="7"/>
      <c r="AL20" s="7"/>
      <c r="AM20" s="7"/>
    </row>
    <row r="21" spans="1:1024" ht="99.75" customHeight="1" x14ac:dyDescent="0.25">
      <c r="A21" s="267"/>
      <c r="B21" s="267"/>
      <c r="C21" s="267"/>
      <c r="D21" s="267"/>
      <c r="E21" s="266"/>
      <c r="F21" s="266"/>
      <c r="G21" s="267"/>
      <c r="H21" s="267" t="s">
        <v>247</v>
      </c>
      <c r="I21" s="267"/>
      <c r="J21" s="267" t="s">
        <v>311</v>
      </c>
      <c r="K21" s="267"/>
      <c r="L21" s="267" t="s">
        <v>247</v>
      </c>
      <c r="M21" s="267"/>
      <c r="N21" s="267" t="s">
        <v>311</v>
      </c>
      <c r="O21" s="267"/>
      <c r="P21" s="267" t="s">
        <v>247</v>
      </c>
      <c r="Q21" s="267"/>
      <c r="R21" s="267" t="s">
        <v>311</v>
      </c>
      <c r="S21" s="267"/>
      <c r="T21" s="267" t="s">
        <v>247</v>
      </c>
      <c r="U21" s="267"/>
      <c r="V21" s="267" t="s">
        <v>311</v>
      </c>
      <c r="W21" s="267"/>
      <c r="X21" s="267" t="s">
        <v>247</v>
      </c>
      <c r="Y21" s="267"/>
      <c r="Z21" s="267" t="s">
        <v>311</v>
      </c>
      <c r="AA21" s="267"/>
      <c r="AB21" s="267"/>
      <c r="AC21" s="267"/>
      <c r="AI21" s="7"/>
      <c r="AJ21" s="7"/>
      <c r="AK21" s="7"/>
      <c r="AL21" s="7"/>
      <c r="AM21" s="7"/>
    </row>
    <row r="22" spans="1:1024" ht="89.25" customHeight="1" x14ac:dyDescent="0.3">
      <c r="A22" s="267"/>
      <c r="B22" s="267"/>
      <c r="C22" s="178" t="s">
        <v>247</v>
      </c>
      <c r="D22" s="178" t="s">
        <v>311</v>
      </c>
      <c r="E22" s="179" t="s">
        <v>553</v>
      </c>
      <c r="F22" s="179" t="s">
        <v>561</v>
      </c>
      <c r="G22" s="267"/>
      <c r="H22" s="180" t="s">
        <v>312</v>
      </c>
      <c r="I22" s="180" t="s">
        <v>313</v>
      </c>
      <c r="J22" s="180" t="s">
        <v>312</v>
      </c>
      <c r="K22" s="180" t="s">
        <v>313</v>
      </c>
      <c r="L22" s="180" t="s">
        <v>312</v>
      </c>
      <c r="M22" s="180" t="s">
        <v>313</v>
      </c>
      <c r="N22" s="180" t="s">
        <v>312</v>
      </c>
      <c r="O22" s="180" t="s">
        <v>313</v>
      </c>
      <c r="P22" s="180" t="s">
        <v>312</v>
      </c>
      <c r="Q22" s="180" t="s">
        <v>313</v>
      </c>
      <c r="R22" s="180" t="s">
        <v>312</v>
      </c>
      <c r="S22" s="180" t="s">
        <v>313</v>
      </c>
      <c r="T22" s="180" t="s">
        <v>312</v>
      </c>
      <c r="U22" s="180" t="s">
        <v>313</v>
      </c>
      <c r="V22" s="180" t="s">
        <v>312</v>
      </c>
      <c r="W22" s="180" t="s">
        <v>313</v>
      </c>
      <c r="X22" s="180" t="s">
        <v>312</v>
      </c>
      <c r="Y22" s="180" t="s">
        <v>313</v>
      </c>
      <c r="Z22" s="180" t="s">
        <v>312</v>
      </c>
      <c r="AA22" s="180" t="s">
        <v>313</v>
      </c>
      <c r="AB22" s="178" t="s">
        <v>314</v>
      </c>
      <c r="AC22" s="178" t="s">
        <v>311</v>
      </c>
      <c r="AI22" s="181"/>
      <c r="AJ22" s="181"/>
      <c r="AK22" s="181"/>
      <c r="AL22" s="181"/>
    </row>
    <row r="23" spans="1:1024" ht="19.5" customHeight="1" x14ac:dyDescent="0.25">
      <c r="A23" s="57">
        <v>1</v>
      </c>
      <c r="B23" s="57">
        <v>2</v>
      </c>
      <c r="C23" s="57">
        <v>3</v>
      </c>
      <c r="D23" s="57">
        <v>4</v>
      </c>
      <c r="E23" s="57">
        <v>5</v>
      </c>
      <c r="F23" s="57">
        <v>6</v>
      </c>
      <c r="G23" s="57">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1024" ht="47.25" customHeight="1" x14ac:dyDescent="0.25">
      <c r="A24" s="182">
        <v>1</v>
      </c>
      <c r="B24" s="183" t="s">
        <v>315</v>
      </c>
      <c r="C24" s="243">
        <v>3.2750495999999996</v>
      </c>
      <c r="D24" s="243">
        <v>3.6012383999999997</v>
      </c>
      <c r="E24" s="243">
        <v>3.6012383999999997</v>
      </c>
      <c r="F24" s="243">
        <v>3.6012383999999997</v>
      </c>
      <c r="G24" s="243">
        <v>0</v>
      </c>
      <c r="H24" s="243">
        <v>0</v>
      </c>
      <c r="I24" s="243"/>
      <c r="J24" s="243">
        <v>0</v>
      </c>
      <c r="K24" s="243"/>
      <c r="L24" s="243">
        <v>0</v>
      </c>
      <c r="M24" s="243"/>
      <c r="N24" s="243">
        <v>0</v>
      </c>
      <c r="O24" s="243"/>
      <c r="P24" s="243">
        <v>3.2750495999999996</v>
      </c>
      <c r="Q24" s="243"/>
      <c r="R24" s="243">
        <v>3.6012383999999997</v>
      </c>
      <c r="S24" s="243"/>
      <c r="T24" s="243">
        <v>0</v>
      </c>
      <c r="U24" s="243"/>
      <c r="V24" s="243">
        <v>0</v>
      </c>
      <c r="W24" s="243"/>
      <c r="X24" s="243">
        <v>0</v>
      </c>
      <c r="Y24" s="243"/>
      <c r="Z24" s="243">
        <v>0</v>
      </c>
      <c r="AA24" s="243"/>
      <c r="AB24" s="243">
        <v>3.2750495999999996</v>
      </c>
      <c r="AC24" s="243">
        <v>3.6012383999999997</v>
      </c>
    </row>
    <row r="25" spans="1:1024" ht="24" customHeight="1" x14ac:dyDescent="0.25">
      <c r="A25" s="184" t="s">
        <v>316</v>
      </c>
      <c r="B25" s="185" t="s">
        <v>317</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1024" x14ac:dyDescent="0.25">
      <c r="A26" s="184" t="s">
        <v>318</v>
      </c>
      <c r="B26" s="185" t="s">
        <v>319</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1024" ht="31.5" x14ac:dyDescent="0.25">
      <c r="A27" s="184" t="s">
        <v>320</v>
      </c>
      <c r="B27" s="185" t="s">
        <v>321</v>
      </c>
      <c r="C27" s="243"/>
      <c r="D27" s="243"/>
      <c r="E27" s="243"/>
      <c r="F27" s="243"/>
      <c r="G27" s="243">
        <v>0</v>
      </c>
      <c r="H27" s="243">
        <v>0</v>
      </c>
      <c r="I27" s="243"/>
      <c r="J27" s="243">
        <v>0</v>
      </c>
      <c r="K27" s="243"/>
      <c r="L27" s="243">
        <v>0</v>
      </c>
      <c r="M27" s="243"/>
      <c r="N27" s="243">
        <v>0</v>
      </c>
      <c r="O27" s="243"/>
      <c r="P27" s="243">
        <v>2.7292079999999999</v>
      </c>
      <c r="Q27" s="243"/>
      <c r="R27" s="243">
        <v>3.0010319999999999</v>
      </c>
      <c r="S27" s="243"/>
      <c r="T27" s="243">
        <v>0</v>
      </c>
      <c r="U27" s="243"/>
      <c r="V27" s="243">
        <v>0</v>
      </c>
      <c r="W27" s="243"/>
      <c r="X27" s="243">
        <v>0</v>
      </c>
      <c r="Y27" s="243"/>
      <c r="Z27" s="243">
        <v>0</v>
      </c>
      <c r="AA27" s="243"/>
      <c r="AB27" s="243">
        <v>2.7292079999999999</v>
      </c>
      <c r="AC27" s="243">
        <v>3.0010319999999999</v>
      </c>
    </row>
    <row r="28" spans="1:1024" x14ac:dyDescent="0.25">
      <c r="A28" s="184" t="s">
        <v>322</v>
      </c>
      <c r="B28" s="185" t="s">
        <v>323</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1024" x14ac:dyDescent="0.25">
      <c r="A29" s="184" t="s">
        <v>324</v>
      </c>
      <c r="B29" s="186" t="s">
        <v>325</v>
      </c>
      <c r="C29" s="243"/>
      <c r="D29" s="243"/>
      <c r="E29" s="243"/>
      <c r="F29" s="243"/>
      <c r="G29" s="243">
        <v>0</v>
      </c>
      <c r="H29" s="243">
        <v>0</v>
      </c>
      <c r="I29" s="243"/>
      <c r="J29" s="243">
        <v>0</v>
      </c>
      <c r="K29" s="243"/>
      <c r="L29" s="243">
        <v>0</v>
      </c>
      <c r="M29" s="243"/>
      <c r="N29" s="243">
        <v>0</v>
      </c>
      <c r="O29" s="243"/>
      <c r="P29" s="243">
        <v>0.5458415999999997</v>
      </c>
      <c r="Q29" s="243"/>
      <c r="R29" s="243">
        <v>0.60020639999999981</v>
      </c>
      <c r="S29" s="243"/>
      <c r="T29" s="243">
        <v>0</v>
      </c>
      <c r="U29" s="243"/>
      <c r="V29" s="243">
        <v>0</v>
      </c>
      <c r="W29" s="243"/>
      <c r="X29" s="243">
        <v>0</v>
      </c>
      <c r="Y29" s="243"/>
      <c r="Z29" s="243">
        <v>0</v>
      </c>
      <c r="AA29" s="243"/>
      <c r="AB29" s="243">
        <v>0.5458415999999997</v>
      </c>
      <c r="AC29" s="243">
        <v>0.60020639999999981</v>
      </c>
    </row>
    <row r="30" spans="1:1024" ht="47.25" x14ac:dyDescent="0.25">
      <c r="A30" s="182" t="s">
        <v>15</v>
      </c>
      <c r="B30" s="183" t="s">
        <v>326</v>
      </c>
      <c r="C30" s="243">
        <v>2.7292079999999994</v>
      </c>
      <c r="D30" s="243">
        <v>3.0010319999999995</v>
      </c>
      <c r="E30" s="243">
        <v>3.0010319999999995</v>
      </c>
      <c r="F30" s="243">
        <v>3.0010319999999995</v>
      </c>
      <c r="G30" s="243">
        <v>0</v>
      </c>
      <c r="H30" s="243">
        <v>0</v>
      </c>
      <c r="I30" s="243"/>
      <c r="J30" s="243">
        <v>0</v>
      </c>
      <c r="K30" s="243"/>
      <c r="L30" s="243">
        <v>0</v>
      </c>
      <c r="M30" s="243"/>
      <c r="N30" s="243">
        <v>0</v>
      </c>
      <c r="O30" s="243"/>
      <c r="P30" s="243">
        <v>2.7292079999999994</v>
      </c>
      <c r="Q30" s="243"/>
      <c r="R30" s="243">
        <v>3.0010319999999995</v>
      </c>
      <c r="S30" s="243"/>
      <c r="T30" s="243">
        <v>0</v>
      </c>
      <c r="U30" s="243"/>
      <c r="V30" s="243">
        <v>0</v>
      </c>
      <c r="W30" s="243"/>
      <c r="X30" s="243">
        <v>0</v>
      </c>
      <c r="Y30" s="243"/>
      <c r="Z30" s="243">
        <v>0</v>
      </c>
      <c r="AA30" s="243"/>
      <c r="AB30" s="243">
        <v>2.7292079999999994</v>
      </c>
      <c r="AC30" s="243">
        <v>3.0010319999999995</v>
      </c>
    </row>
    <row r="31" spans="1:1024" x14ac:dyDescent="0.25">
      <c r="A31" s="182" t="s">
        <v>327</v>
      </c>
      <c r="B31" s="185" t="s">
        <v>328</v>
      </c>
      <c r="C31" s="243">
        <v>0.17510700000000001</v>
      </c>
      <c r="D31" s="243">
        <v>0.192769</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1024" ht="31.5" x14ac:dyDescent="0.25">
      <c r="A32" s="182" t="s">
        <v>329</v>
      </c>
      <c r="B32" s="185" t="s">
        <v>330</v>
      </c>
      <c r="C32" s="243">
        <v>0.26053599999999999</v>
      </c>
      <c r="D32" s="243">
        <v>0.28682799999999997</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182" t="s">
        <v>331</v>
      </c>
      <c r="B33" s="185" t="s">
        <v>332</v>
      </c>
      <c r="C33" s="243">
        <v>2.0376279999999998</v>
      </c>
      <c r="D33" s="243">
        <v>2.2431559999999999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182" t="s">
        <v>333</v>
      </c>
      <c r="B34" s="185" t="s">
        <v>334</v>
      </c>
      <c r="C34" s="243">
        <v>0.25593699999999997</v>
      </c>
      <c r="D34" s="243">
        <v>0.278279</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189" customFormat="1" ht="31.5" x14ac:dyDescent="0.25">
      <c r="A35" s="187" t="s">
        <v>18</v>
      </c>
      <c r="B35" s="188" t="s">
        <v>335</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189" customFormat="1" x14ac:dyDescent="0.25">
      <c r="A36" s="190" t="s">
        <v>336</v>
      </c>
      <c r="B36" s="191" t="s">
        <v>516</v>
      </c>
      <c r="C36" s="243"/>
      <c r="D36" s="243"/>
      <c r="E36" s="243"/>
      <c r="F36" s="243"/>
      <c r="G36" s="243">
        <v>0</v>
      </c>
      <c r="H36" s="243">
        <v>0</v>
      </c>
      <c r="I36" s="244" t="s">
        <v>53</v>
      </c>
      <c r="J36" s="243">
        <v>0</v>
      </c>
      <c r="K36" s="244" t="s">
        <v>53</v>
      </c>
      <c r="L36" s="243">
        <v>0</v>
      </c>
      <c r="M36" s="244" t="s">
        <v>53</v>
      </c>
      <c r="N36" s="243">
        <v>0</v>
      </c>
      <c r="O36" s="244" t="s">
        <v>53</v>
      </c>
      <c r="P36" s="243">
        <v>0</v>
      </c>
      <c r="Q36" s="244" t="s">
        <v>53</v>
      </c>
      <c r="R36" s="243">
        <v>0</v>
      </c>
      <c r="S36" s="244" t="s">
        <v>53</v>
      </c>
      <c r="T36" s="243">
        <v>0</v>
      </c>
      <c r="U36" s="244" t="s">
        <v>53</v>
      </c>
      <c r="V36" s="243">
        <v>0</v>
      </c>
      <c r="W36" s="244" t="s">
        <v>53</v>
      </c>
      <c r="X36" s="243">
        <v>0</v>
      </c>
      <c r="Y36" s="244" t="s">
        <v>53</v>
      </c>
      <c r="Z36" s="243">
        <v>0</v>
      </c>
      <c r="AA36" s="244" t="s">
        <v>53</v>
      </c>
      <c r="AB36" s="243">
        <v>0</v>
      </c>
      <c r="AC36" s="243">
        <v>0</v>
      </c>
    </row>
    <row r="37" spans="1:29" s="189" customFormat="1" ht="31.5" x14ac:dyDescent="0.25">
      <c r="A37" s="190" t="s">
        <v>337</v>
      </c>
      <c r="B37" s="191" t="s">
        <v>514</v>
      </c>
      <c r="C37" s="243"/>
      <c r="D37" s="243"/>
      <c r="E37" s="243"/>
      <c r="F37" s="243"/>
      <c r="G37" s="243">
        <v>0</v>
      </c>
      <c r="H37" s="243">
        <v>0</v>
      </c>
      <c r="I37" s="244" t="s">
        <v>53</v>
      </c>
      <c r="J37" s="243">
        <v>0</v>
      </c>
      <c r="K37" s="244" t="s">
        <v>53</v>
      </c>
      <c r="L37" s="243">
        <v>0</v>
      </c>
      <c r="M37" s="244" t="s">
        <v>53</v>
      </c>
      <c r="N37" s="243">
        <v>0</v>
      </c>
      <c r="O37" s="244" t="s">
        <v>53</v>
      </c>
      <c r="P37" s="243">
        <v>0</v>
      </c>
      <c r="Q37" s="244" t="s">
        <v>53</v>
      </c>
      <c r="R37" s="243">
        <v>0</v>
      </c>
      <c r="S37" s="244" t="s">
        <v>53</v>
      </c>
      <c r="T37" s="243">
        <v>0</v>
      </c>
      <c r="U37" s="244" t="s">
        <v>53</v>
      </c>
      <c r="V37" s="243">
        <v>0</v>
      </c>
      <c r="W37" s="244" t="s">
        <v>53</v>
      </c>
      <c r="X37" s="243">
        <v>0</v>
      </c>
      <c r="Y37" s="244" t="s">
        <v>53</v>
      </c>
      <c r="Z37" s="243">
        <v>0</v>
      </c>
      <c r="AA37" s="244" t="s">
        <v>53</v>
      </c>
      <c r="AB37" s="243">
        <v>0</v>
      </c>
      <c r="AC37" s="243">
        <v>0</v>
      </c>
    </row>
    <row r="38" spans="1:29" s="189" customFormat="1" x14ac:dyDescent="0.25">
      <c r="A38" s="190" t="s">
        <v>338</v>
      </c>
      <c r="B38" s="192" t="s">
        <v>339</v>
      </c>
      <c r="C38" s="243"/>
      <c r="D38" s="243"/>
      <c r="E38" s="243"/>
      <c r="F38" s="243"/>
      <c r="G38" s="243">
        <v>0</v>
      </c>
      <c r="H38" s="243">
        <v>0</v>
      </c>
      <c r="I38" s="244" t="s">
        <v>53</v>
      </c>
      <c r="J38" s="243">
        <v>0</v>
      </c>
      <c r="K38" s="244" t="s">
        <v>53</v>
      </c>
      <c r="L38" s="243">
        <v>0</v>
      </c>
      <c r="M38" s="244" t="s">
        <v>53</v>
      </c>
      <c r="N38" s="243">
        <v>0</v>
      </c>
      <c r="O38" s="244" t="s">
        <v>53</v>
      </c>
      <c r="P38" s="243">
        <v>0</v>
      </c>
      <c r="Q38" s="244" t="s">
        <v>53</v>
      </c>
      <c r="R38" s="243">
        <v>0</v>
      </c>
      <c r="S38" s="244" t="s">
        <v>53</v>
      </c>
      <c r="T38" s="243">
        <v>0</v>
      </c>
      <c r="U38" s="244" t="s">
        <v>53</v>
      </c>
      <c r="V38" s="243">
        <v>0</v>
      </c>
      <c r="W38" s="244" t="s">
        <v>53</v>
      </c>
      <c r="X38" s="243">
        <v>0</v>
      </c>
      <c r="Y38" s="244" t="s">
        <v>53</v>
      </c>
      <c r="Z38" s="243">
        <v>0</v>
      </c>
      <c r="AA38" s="244" t="s">
        <v>53</v>
      </c>
      <c r="AB38" s="243">
        <v>0</v>
      </c>
      <c r="AC38" s="243">
        <v>0</v>
      </c>
    </row>
    <row r="39" spans="1:29" s="189" customFormat="1" x14ac:dyDescent="0.25">
      <c r="A39" s="190" t="s">
        <v>340</v>
      </c>
      <c r="B39" s="192" t="s">
        <v>515</v>
      </c>
      <c r="C39" s="243"/>
      <c r="D39" s="243"/>
      <c r="E39" s="243"/>
      <c r="F39" s="243"/>
      <c r="G39" s="243">
        <v>0</v>
      </c>
      <c r="H39" s="243">
        <v>0</v>
      </c>
      <c r="I39" s="244" t="s">
        <v>53</v>
      </c>
      <c r="J39" s="243">
        <v>0</v>
      </c>
      <c r="K39" s="244" t="s">
        <v>53</v>
      </c>
      <c r="L39" s="243">
        <v>0</v>
      </c>
      <c r="M39" s="244" t="s">
        <v>53</v>
      </c>
      <c r="N39" s="243">
        <v>0</v>
      </c>
      <c r="O39" s="244" t="s">
        <v>53</v>
      </c>
      <c r="P39" s="243">
        <v>0</v>
      </c>
      <c r="Q39" s="244" t="s">
        <v>53</v>
      </c>
      <c r="R39" s="243">
        <v>0</v>
      </c>
      <c r="S39" s="244" t="s">
        <v>53</v>
      </c>
      <c r="T39" s="243">
        <v>0</v>
      </c>
      <c r="U39" s="244" t="s">
        <v>53</v>
      </c>
      <c r="V39" s="243">
        <v>0</v>
      </c>
      <c r="W39" s="244" t="s">
        <v>53</v>
      </c>
      <c r="X39" s="243">
        <v>0</v>
      </c>
      <c r="Y39" s="244" t="s">
        <v>53</v>
      </c>
      <c r="Z39" s="243">
        <v>0</v>
      </c>
      <c r="AA39" s="244" t="s">
        <v>53</v>
      </c>
      <c r="AB39" s="243">
        <v>0</v>
      </c>
      <c r="AC39" s="243">
        <v>0</v>
      </c>
    </row>
    <row r="40" spans="1:29" s="189" customFormat="1" x14ac:dyDescent="0.25">
      <c r="A40" s="190" t="s">
        <v>342</v>
      </c>
      <c r="B40" s="192" t="s">
        <v>517</v>
      </c>
      <c r="C40" s="243"/>
      <c r="D40" s="243"/>
      <c r="E40" s="243"/>
      <c r="F40" s="243"/>
      <c r="G40" s="243">
        <v>0</v>
      </c>
      <c r="H40" s="243">
        <v>0</v>
      </c>
      <c r="I40" s="244" t="s">
        <v>53</v>
      </c>
      <c r="J40" s="243">
        <v>0</v>
      </c>
      <c r="K40" s="244" t="s">
        <v>53</v>
      </c>
      <c r="L40" s="243">
        <v>0</v>
      </c>
      <c r="M40" s="244" t="s">
        <v>53</v>
      </c>
      <c r="N40" s="243">
        <v>0</v>
      </c>
      <c r="O40" s="244" t="s">
        <v>53</v>
      </c>
      <c r="P40" s="243">
        <v>0</v>
      </c>
      <c r="Q40" s="244" t="s">
        <v>53</v>
      </c>
      <c r="R40" s="243">
        <v>0</v>
      </c>
      <c r="S40" s="244" t="s">
        <v>53</v>
      </c>
      <c r="T40" s="243">
        <v>0</v>
      </c>
      <c r="U40" s="244" t="s">
        <v>53</v>
      </c>
      <c r="V40" s="243">
        <v>0</v>
      </c>
      <c r="W40" s="244" t="s">
        <v>53</v>
      </c>
      <c r="X40" s="243">
        <v>0</v>
      </c>
      <c r="Y40" s="244" t="s">
        <v>53</v>
      </c>
      <c r="Z40" s="243">
        <v>0</v>
      </c>
      <c r="AA40" s="244" t="s">
        <v>53</v>
      </c>
      <c r="AB40" s="243">
        <v>0</v>
      </c>
      <c r="AC40" s="243">
        <v>0</v>
      </c>
    </row>
    <row r="41" spans="1:29" s="189" customFormat="1" x14ac:dyDescent="0.25">
      <c r="A41" s="190" t="s">
        <v>344</v>
      </c>
      <c r="B41" s="192" t="s">
        <v>518</v>
      </c>
      <c r="C41" s="243"/>
      <c r="D41" s="243"/>
      <c r="E41" s="243"/>
      <c r="F41" s="243"/>
      <c r="G41" s="243">
        <v>0</v>
      </c>
      <c r="H41" s="243">
        <v>0</v>
      </c>
      <c r="I41" s="244" t="s">
        <v>53</v>
      </c>
      <c r="J41" s="243">
        <v>0</v>
      </c>
      <c r="K41" s="244" t="s">
        <v>53</v>
      </c>
      <c r="L41" s="243">
        <v>0</v>
      </c>
      <c r="M41" s="244" t="s">
        <v>53</v>
      </c>
      <c r="N41" s="243">
        <v>0</v>
      </c>
      <c r="O41" s="244" t="s">
        <v>53</v>
      </c>
      <c r="P41" s="243">
        <v>0</v>
      </c>
      <c r="Q41" s="244" t="s">
        <v>53</v>
      </c>
      <c r="R41" s="243">
        <v>0</v>
      </c>
      <c r="S41" s="244" t="s">
        <v>53</v>
      </c>
      <c r="T41" s="243">
        <v>0</v>
      </c>
      <c r="U41" s="244" t="s">
        <v>53</v>
      </c>
      <c r="V41" s="243">
        <v>0</v>
      </c>
      <c r="W41" s="244" t="s">
        <v>53</v>
      </c>
      <c r="X41" s="243">
        <v>0</v>
      </c>
      <c r="Y41" s="244" t="s">
        <v>53</v>
      </c>
      <c r="Z41" s="243">
        <v>0</v>
      </c>
      <c r="AA41" s="244" t="s">
        <v>53</v>
      </c>
      <c r="AB41" s="243">
        <v>0</v>
      </c>
      <c r="AC41" s="243">
        <v>0</v>
      </c>
    </row>
    <row r="42" spans="1:29" s="189" customFormat="1" x14ac:dyDescent="0.25">
      <c r="A42" s="190" t="s">
        <v>346</v>
      </c>
      <c r="B42" s="192" t="s">
        <v>519</v>
      </c>
      <c r="C42" s="243"/>
      <c r="D42" s="243"/>
      <c r="E42" s="243"/>
      <c r="F42" s="243"/>
      <c r="G42" s="243">
        <v>0</v>
      </c>
      <c r="H42" s="243">
        <v>0</v>
      </c>
      <c r="I42" s="244" t="s">
        <v>53</v>
      </c>
      <c r="J42" s="243">
        <v>0</v>
      </c>
      <c r="K42" s="244" t="s">
        <v>53</v>
      </c>
      <c r="L42" s="243">
        <v>0</v>
      </c>
      <c r="M42" s="244" t="s">
        <v>53</v>
      </c>
      <c r="N42" s="243">
        <v>0</v>
      </c>
      <c r="O42" s="244" t="s">
        <v>53</v>
      </c>
      <c r="P42" s="243">
        <v>0</v>
      </c>
      <c r="Q42" s="244" t="s">
        <v>53</v>
      </c>
      <c r="R42" s="243">
        <v>0</v>
      </c>
      <c r="S42" s="244" t="s">
        <v>53</v>
      </c>
      <c r="T42" s="243">
        <v>0</v>
      </c>
      <c r="U42" s="244" t="s">
        <v>53</v>
      </c>
      <c r="V42" s="243">
        <v>0</v>
      </c>
      <c r="W42" s="244" t="s">
        <v>53</v>
      </c>
      <c r="X42" s="243">
        <v>0</v>
      </c>
      <c r="Y42" s="244" t="s">
        <v>53</v>
      </c>
      <c r="Z42" s="243">
        <v>0</v>
      </c>
      <c r="AA42" s="244" t="s">
        <v>53</v>
      </c>
      <c r="AB42" s="243">
        <v>0</v>
      </c>
      <c r="AC42" s="243">
        <v>0</v>
      </c>
    </row>
    <row r="43" spans="1:29" s="189" customFormat="1" x14ac:dyDescent="0.25">
      <c r="A43" s="190" t="s">
        <v>520</v>
      </c>
      <c r="B43" s="192" t="s">
        <v>521</v>
      </c>
      <c r="C43" s="243"/>
      <c r="D43" s="243"/>
      <c r="E43" s="243"/>
      <c r="F43" s="243"/>
      <c r="G43" s="243">
        <v>0</v>
      </c>
      <c r="H43" s="243">
        <v>0</v>
      </c>
      <c r="I43" s="244" t="s">
        <v>53</v>
      </c>
      <c r="J43" s="243">
        <v>0</v>
      </c>
      <c r="K43" s="244" t="s">
        <v>53</v>
      </c>
      <c r="L43" s="243">
        <v>0</v>
      </c>
      <c r="M43" s="244" t="s">
        <v>53</v>
      </c>
      <c r="N43" s="243">
        <v>0</v>
      </c>
      <c r="O43" s="244" t="s">
        <v>53</v>
      </c>
      <c r="P43" s="243">
        <v>0</v>
      </c>
      <c r="Q43" s="244" t="s">
        <v>53</v>
      </c>
      <c r="R43" s="243">
        <v>0</v>
      </c>
      <c r="S43" s="244" t="s">
        <v>53</v>
      </c>
      <c r="T43" s="243">
        <v>0</v>
      </c>
      <c r="U43" s="244" t="s">
        <v>53</v>
      </c>
      <c r="V43" s="243">
        <v>0</v>
      </c>
      <c r="W43" s="244" t="s">
        <v>53</v>
      </c>
      <c r="X43" s="243">
        <v>0</v>
      </c>
      <c r="Y43" s="244" t="s">
        <v>53</v>
      </c>
      <c r="Z43" s="243">
        <v>0</v>
      </c>
      <c r="AA43" s="244" t="s">
        <v>53</v>
      </c>
      <c r="AB43" s="243">
        <v>0</v>
      </c>
      <c r="AC43" s="243">
        <v>0</v>
      </c>
    </row>
    <row r="44" spans="1:29" s="189" customFormat="1" x14ac:dyDescent="0.25">
      <c r="A44" s="190" t="s">
        <v>522</v>
      </c>
      <c r="B44" s="192" t="s">
        <v>523</v>
      </c>
      <c r="C44" s="243"/>
      <c r="D44" s="243"/>
      <c r="E44" s="243"/>
      <c r="F44" s="243"/>
      <c r="G44" s="243">
        <v>0</v>
      </c>
      <c r="H44" s="243">
        <v>0</v>
      </c>
      <c r="I44" s="244" t="s">
        <v>53</v>
      </c>
      <c r="J44" s="243">
        <v>0</v>
      </c>
      <c r="K44" s="244" t="s">
        <v>53</v>
      </c>
      <c r="L44" s="243">
        <v>0</v>
      </c>
      <c r="M44" s="244" t="s">
        <v>53</v>
      </c>
      <c r="N44" s="243">
        <v>0</v>
      </c>
      <c r="O44" s="244" t="s">
        <v>53</v>
      </c>
      <c r="P44" s="243">
        <v>0</v>
      </c>
      <c r="Q44" s="244" t="s">
        <v>53</v>
      </c>
      <c r="R44" s="243">
        <v>0</v>
      </c>
      <c r="S44" s="244" t="s">
        <v>53</v>
      </c>
      <c r="T44" s="243">
        <v>0</v>
      </c>
      <c r="U44" s="244" t="s">
        <v>53</v>
      </c>
      <c r="V44" s="243">
        <v>0</v>
      </c>
      <c r="W44" s="244" t="s">
        <v>53</v>
      </c>
      <c r="X44" s="243">
        <v>0</v>
      </c>
      <c r="Y44" s="244" t="s">
        <v>53</v>
      </c>
      <c r="Z44" s="243">
        <v>0</v>
      </c>
      <c r="AA44" s="244" t="s">
        <v>53</v>
      </c>
      <c r="AB44" s="243">
        <v>0</v>
      </c>
      <c r="AC44" s="243">
        <v>0</v>
      </c>
    </row>
    <row r="45" spans="1:29" s="189" customFormat="1" x14ac:dyDescent="0.25">
      <c r="A45" s="190" t="s">
        <v>524</v>
      </c>
      <c r="B45" s="192" t="s">
        <v>525</v>
      </c>
      <c r="C45" s="243"/>
      <c r="D45" s="243"/>
      <c r="E45" s="243"/>
      <c r="F45" s="243"/>
      <c r="G45" s="243">
        <v>0</v>
      </c>
      <c r="H45" s="243">
        <v>0</v>
      </c>
      <c r="I45" s="244" t="s">
        <v>53</v>
      </c>
      <c r="J45" s="243">
        <v>0</v>
      </c>
      <c r="K45" s="244" t="s">
        <v>53</v>
      </c>
      <c r="L45" s="243">
        <v>0</v>
      </c>
      <c r="M45" s="244" t="s">
        <v>53</v>
      </c>
      <c r="N45" s="243">
        <v>0</v>
      </c>
      <c r="O45" s="244" t="s">
        <v>53</v>
      </c>
      <c r="P45" s="243">
        <v>0</v>
      </c>
      <c r="Q45" s="244" t="s">
        <v>53</v>
      </c>
      <c r="R45" s="243">
        <v>0</v>
      </c>
      <c r="S45" s="244" t="s">
        <v>53</v>
      </c>
      <c r="T45" s="243">
        <v>0</v>
      </c>
      <c r="U45" s="244" t="s">
        <v>53</v>
      </c>
      <c r="V45" s="243">
        <v>0</v>
      </c>
      <c r="W45" s="244" t="s">
        <v>53</v>
      </c>
      <c r="X45" s="243">
        <v>0</v>
      </c>
      <c r="Y45" s="244" t="s">
        <v>53</v>
      </c>
      <c r="Z45" s="243">
        <v>0</v>
      </c>
      <c r="AA45" s="244" t="s">
        <v>53</v>
      </c>
      <c r="AB45" s="243">
        <v>0</v>
      </c>
      <c r="AC45" s="243">
        <v>0</v>
      </c>
    </row>
    <row r="46" spans="1:29" s="189" customFormat="1" x14ac:dyDescent="0.25">
      <c r="A46" s="190" t="s">
        <v>526</v>
      </c>
      <c r="B46" s="192" t="s">
        <v>527</v>
      </c>
      <c r="C46" s="243"/>
      <c r="D46" s="243"/>
      <c r="E46" s="243"/>
      <c r="F46" s="243"/>
      <c r="G46" s="243">
        <v>0</v>
      </c>
      <c r="H46" s="243">
        <v>0</v>
      </c>
      <c r="I46" s="244" t="s">
        <v>53</v>
      </c>
      <c r="J46" s="243">
        <v>0</v>
      </c>
      <c r="K46" s="244" t="s">
        <v>53</v>
      </c>
      <c r="L46" s="243">
        <v>0</v>
      </c>
      <c r="M46" s="244" t="s">
        <v>53</v>
      </c>
      <c r="N46" s="243">
        <v>0</v>
      </c>
      <c r="O46" s="244" t="s">
        <v>53</v>
      </c>
      <c r="P46" s="243">
        <v>0</v>
      </c>
      <c r="Q46" s="244" t="s">
        <v>53</v>
      </c>
      <c r="R46" s="243">
        <v>0</v>
      </c>
      <c r="S46" s="244" t="s">
        <v>53</v>
      </c>
      <c r="T46" s="243">
        <v>0</v>
      </c>
      <c r="U46" s="244" t="s">
        <v>53</v>
      </c>
      <c r="V46" s="243">
        <v>0</v>
      </c>
      <c r="W46" s="244" t="s">
        <v>53</v>
      </c>
      <c r="X46" s="243">
        <v>0</v>
      </c>
      <c r="Y46" s="244" t="s">
        <v>53</v>
      </c>
      <c r="Z46" s="243">
        <v>0</v>
      </c>
      <c r="AA46" s="244" t="s">
        <v>53</v>
      </c>
      <c r="AB46" s="243">
        <v>0</v>
      </c>
      <c r="AC46" s="243">
        <v>0</v>
      </c>
    </row>
    <row r="47" spans="1:29" s="189" customFormat="1" x14ac:dyDescent="0.25">
      <c r="A47" s="187" t="s">
        <v>21</v>
      </c>
      <c r="B47" s="188" t="s">
        <v>347</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s="189" customFormat="1" x14ac:dyDescent="0.25">
      <c r="A48" s="190" t="s">
        <v>348</v>
      </c>
      <c r="B48" s="191" t="s">
        <v>516</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189" customFormat="1" ht="31.5" x14ac:dyDescent="0.25">
      <c r="A49" s="190" t="s">
        <v>349</v>
      </c>
      <c r="B49" s="191" t="s">
        <v>514</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189" customFormat="1" x14ac:dyDescent="0.25">
      <c r="A50" s="190" t="s">
        <v>350</v>
      </c>
      <c r="B50" s="192" t="s">
        <v>339</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189" customFormat="1" ht="35.25" customHeight="1" x14ac:dyDescent="0.25">
      <c r="A51" s="190" t="s">
        <v>351</v>
      </c>
      <c r="B51" s="192" t="s">
        <v>341</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189" customFormat="1" ht="31.5" x14ac:dyDescent="0.25">
      <c r="A52" s="190" t="s">
        <v>352</v>
      </c>
      <c r="B52" s="192" t="s">
        <v>343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189" customFormat="1" x14ac:dyDescent="0.25">
      <c r="A53" s="190" t="s">
        <v>353</v>
      </c>
      <c r="B53" s="192" t="s">
        <v>345</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189" customFormat="1" x14ac:dyDescent="0.25">
      <c r="A54" s="190" t="s">
        <v>354</v>
      </c>
      <c r="B54" s="192" t="s">
        <v>517</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189" customFormat="1" x14ac:dyDescent="0.25">
      <c r="A55" s="190" t="s">
        <v>528</v>
      </c>
      <c r="B55" s="192" t="s">
        <v>518</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189" customFormat="1" x14ac:dyDescent="0.25">
      <c r="A56" s="190" t="s">
        <v>529</v>
      </c>
      <c r="B56" s="192" t="s">
        <v>519</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189" customFormat="1" x14ac:dyDescent="0.25">
      <c r="A57" s="190" t="s">
        <v>530</v>
      </c>
      <c r="B57" s="192" t="s">
        <v>521</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189" customFormat="1" x14ac:dyDescent="0.25">
      <c r="A58" s="190" t="s">
        <v>531</v>
      </c>
      <c r="B58" s="192" t="s">
        <v>523</v>
      </c>
      <c r="C58" s="243">
        <v>2</v>
      </c>
      <c r="D58" s="243">
        <v>2</v>
      </c>
      <c r="E58" s="243"/>
      <c r="F58" s="243"/>
      <c r="G58" s="243">
        <v>0</v>
      </c>
      <c r="H58" s="243">
        <v>0</v>
      </c>
      <c r="I58" s="243"/>
      <c r="J58" s="243">
        <v>0</v>
      </c>
      <c r="K58" s="243"/>
      <c r="L58" s="243">
        <v>0</v>
      </c>
      <c r="M58" s="243"/>
      <c r="N58" s="243">
        <v>0</v>
      </c>
      <c r="O58" s="243"/>
      <c r="P58" s="243">
        <v>2</v>
      </c>
      <c r="Q58" s="243"/>
      <c r="R58" s="243">
        <v>2</v>
      </c>
      <c r="S58" s="243"/>
      <c r="T58" s="243">
        <v>0</v>
      </c>
      <c r="U58" s="243"/>
      <c r="V58" s="243">
        <v>0</v>
      </c>
      <c r="W58" s="243"/>
      <c r="X58" s="243">
        <v>0</v>
      </c>
      <c r="Y58" s="243"/>
      <c r="Z58" s="243">
        <v>0</v>
      </c>
      <c r="AA58" s="243"/>
      <c r="AB58" s="243">
        <v>2</v>
      </c>
      <c r="AC58" s="243">
        <v>2</v>
      </c>
    </row>
    <row r="59" spans="1:29" s="189" customFormat="1" x14ac:dyDescent="0.25">
      <c r="A59" s="190" t="s">
        <v>532</v>
      </c>
      <c r="B59" s="192" t="s">
        <v>525</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189" customFormat="1" x14ac:dyDescent="0.25">
      <c r="A60" s="190" t="s">
        <v>533</v>
      </c>
      <c r="B60" s="192" t="s">
        <v>527</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189" customFormat="1" ht="31.5" x14ac:dyDescent="0.25">
      <c r="A61" s="187" t="s">
        <v>24</v>
      </c>
      <c r="B61" s="188" t="s">
        <v>355</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189" customFormat="1" x14ac:dyDescent="0.25">
      <c r="A62" s="190" t="s">
        <v>356</v>
      </c>
      <c r="B62" s="192" t="s">
        <v>357</v>
      </c>
      <c r="C62" s="243">
        <v>2.7292079999999994</v>
      </c>
      <c r="D62" s="243">
        <v>3.0010319999999995</v>
      </c>
      <c r="E62" s="243"/>
      <c r="F62" s="243"/>
      <c r="G62" s="243">
        <v>0</v>
      </c>
      <c r="H62" s="243">
        <v>0</v>
      </c>
      <c r="I62" s="243"/>
      <c r="J62" s="243">
        <v>0</v>
      </c>
      <c r="K62" s="243"/>
      <c r="L62" s="243">
        <v>0</v>
      </c>
      <c r="M62" s="243"/>
      <c r="N62" s="243">
        <v>0</v>
      </c>
      <c r="O62" s="243"/>
      <c r="P62" s="243">
        <v>2.7292079999999994</v>
      </c>
      <c r="Q62" s="243"/>
      <c r="R62" s="243">
        <v>3.0010319999999995</v>
      </c>
      <c r="S62" s="243"/>
      <c r="T62" s="243">
        <v>0</v>
      </c>
      <c r="U62" s="243"/>
      <c r="V62" s="243">
        <v>0</v>
      </c>
      <c r="W62" s="243"/>
      <c r="X62" s="243">
        <v>0</v>
      </c>
      <c r="Y62" s="243"/>
      <c r="Z62" s="243">
        <v>0</v>
      </c>
      <c r="AA62" s="243"/>
      <c r="AB62" s="243">
        <v>2.7292079999999994</v>
      </c>
      <c r="AC62" s="243">
        <v>3.0010319999999995</v>
      </c>
    </row>
    <row r="63" spans="1:29" s="189" customFormat="1" x14ac:dyDescent="0.25">
      <c r="A63" s="190" t="s">
        <v>358</v>
      </c>
      <c r="B63" s="192" t="s">
        <v>359</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189" customFormat="1" x14ac:dyDescent="0.25">
      <c r="A64" s="190" t="s">
        <v>360</v>
      </c>
      <c r="B64" s="191" t="s">
        <v>361</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189" customFormat="1" x14ac:dyDescent="0.25">
      <c r="A65" s="190" t="s">
        <v>362</v>
      </c>
      <c r="B65" s="191" t="s">
        <v>363</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189" customFormat="1" x14ac:dyDescent="0.25">
      <c r="A66" s="190" t="s">
        <v>364</v>
      </c>
      <c r="B66" s="191" t="s">
        <v>365</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189" customFormat="1" x14ac:dyDescent="0.25">
      <c r="A67" s="190" t="s">
        <v>366</v>
      </c>
      <c r="B67" s="191" t="s">
        <v>534</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189" customFormat="1" x14ac:dyDescent="0.25">
      <c r="A68" s="190" t="s">
        <v>535</v>
      </c>
      <c r="B68" s="191" t="s">
        <v>536</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189" customFormat="1" x14ac:dyDescent="0.25">
      <c r="A69" s="190" t="s">
        <v>537</v>
      </c>
      <c r="B69" s="191" t="s">
        <v>538</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189" customFormat="1" x14ac:dyDescent="0.25">
      <c r="A70" s="190" t="s">
        <v>539</v>
      </c>
      <c r="B70" s="191" t="s">
        <v>540</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189" customFormat="1" x14ac:dyDescent="0.25">
      <c r="A71" s="190" t="s">
        <v>541</v>
      </c>
      <c r="B71" s="191" t="s">
        <v>483</v>
      </c>
      <c r="C71" s="243"/>
      <c r="D71" s="243"/>
      <c r="E71" s="243"/>
      <c r="F71" s="243"/>
      <c r="G71" s="243">
        <v>0</v>
      </c>
      <c r="H71" s="243">
        <v>0</v>
      </c>
      <c r="I71" s="243"/>
      <c r="J71" s="243">
        <v>0</v>
      </c>
      <c r="K71" s="243"/>
      <c r="L71" s="243">
        <v>0</v>
      </c>
      <c r="M71" s="243"/>
      <c r="N71" s="243">
        <v>0</v>
      </c>
      <c r="O71" s="243"/>
      <c r="P71" s="243">
        <v>2</v>
      </c>
      <c r="Q71" s="243"/>
      <c r="R71" s="243">
        <v>2</v>
      </c>
      <c r="S71" s="243"/>
      <c r="T71" s="243">
        <v>0</v>
      </c>
      <c r="U71" s="243"/>
      <c r="V71" s="243">
        <v>0</v>
      </c>
      <c r="W71" s="243"/>
      <c r="X71" s="243">
        <v>0</v>
      </c>
      <c r="Y71" s="243"/>
      <c r="Z71" s="243">
        <v>0</v>
      </c>
      <c r="AA71" s="243"/>
      <c r="AB71" s="243">
        <v>2</v>
      </c>
      <c r="AC71" s="243">
        <v>2</v>
      </c>
    </row>
    <row r="72" spans="1:29" s="189" customFormat="1" x14ac:dyDescent="0.25">
      <c r="A72" s="190" t="s">
        <v>542</v>
      </c>
      <c r="B72" s="191" t="s">
        <v>543</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189" customFormat="1" x14ac:dyDescent="0.25">
      <c r="A73" s="190" t="s">
        <v>544</v>
      </c>
      <c r="B73" s="191" t="s">
        <v>545</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189" customFormat="1" ht="51.75" customHeight="1" x14ac:dyDescent="0.25">
      <c r="A74" s="187" t="s">
        <v>26</v>
      </c>
      <c r="B74" s="193" t="s">
        <v>367</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189" customFormat="1" ht="21.75" customHeight="1" x14ac:dyDescent="0.25">
      <c r="A75" s="187" t="s">
        <v>29</v>
      </c>
      <c r="B75" s="188" t="s">
        <v>368</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189" customFormat="1" ht="30" customHeight="1" x14ac:dyDescent="0.25">
      <c r="A76" s="190" t="s">
        <v>369</v>
      </c>
      <c r="B76" s="191" t="s">
        <v>516</v>
      </c>
      <c r="C76" s="245"/>
      <c r="D76" s="246"/>
      <c r="E76" s="247"/>
      <c r="F76" s="247"/>
      <c r="G76" s="243">
        <v>0</v>
      </c>
      <c r="H76" s="243">
        <v>0</v>
      </c>
      <c r="I76" s="247"/>
      <c r="J76" s="243">
        <v>0</v>
      </c>
      <c r="K76" s="246"/>
      <c r="L76" s="243">
        <v>0</v>
      </c>
      <c r="M76" s="246"/>
      <c r="N76" s="243">
        <v>0</v>
      </c>
      <c r="O76" s="246"/>
      <c r="P76" s="243">
        <v>0</v>
      </c>
      <c r="Q76" s="246"/>
      <c r="R76" s="243">
        <v>0</v>
      </c>
      <c r="S76" s="246"/>
      <c r="T76" s="243">
        <v>0</v>
      </c>
      <c r="U76" s="246"/>
      <c r="V76" s="243">
        <v>0</v>
      </c>
      <c r="W76" s="246"/>
      <c r="X76" s="243">
        <v>0</v>
      </c>
      <c r="Y76" s="246"/>
      <c r="Z76" s="243">
        <v>0</v>
      </c>
      <c r="AA76" s="246"/>
      <c r="AB76" s="243">
        <v>0</v>
      </c>
      <c r="AC76" s="243">
        <v>0</v>
      </c>
    </row>
    <row r="77" spans="1:29" s="189" customFormat="1" ht="18.75" customHeight="1" x14ac:dyDescent="0.25">
      <c r="A77" s="190" t="s">
        <v>370</v>
      </c>
      <c r="B77" s="191" t="s">
        <v>514</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189" customFormat="1" x14ac:dyDescent="0.25">
      <c r="A78" s="190" t="s">
        <v>371</v>
      </c>
      <c r="B78" s="192" t="s">
        <v>339</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189" customFormat="1" x14ac:dyDescent="0.25">
      <c r="A79" s="190" t="s">
        <v>372</v>
      </c>
      <c r="B79" s="192" t="s">
        <v>546</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v>0</v>
      </c>
      <c r="AA79" s="243"/>
      <c r="AB79" s="243">
        <v>0</v>
      </c>
      <c r="AC79" s="243">
        <v>0</v>
      </c>
    </row>
    <row r="80" spans="1:29" s="189" customFormat="1" x14ac:dyDescent="0.25">
      <c r="A80" s="190" t="s">
        <v>373</v>
      </c>
      <c r="B80" s="192" t="s">
        <v>517</v>
      </c>
      <c r="C80" s="245"/>
      <c r="D80" s="246"/>
      <c r="E80" s="247"/>
      <c r="F80" s="247"/>
      <c r="G80" s="243">
        <v>0</v>
      </c>
      <c r="H80" s="243">
        <v>0</v>
      </c>
      <c r="I80" s="247"/>
      <c r="J80" s="243">
        <v>0</v>
      </c>
      <c r="K80" s="246"/>
      <c r="L80" s="243">
        <v>0</v>
      </c>
      <c r="M80" s="246"/>
      <c r="N80" s="243">
        <v>0</v>
      </c>
      <c r="O80" s="246"/>
      <c r="P80" s="243">
        <v>0</v>
      </c>
      <c r="Q80" s="246"/>
      <c r="R80" s="243">
        <v>0</v>
      </c>
      <c r="S80" s="246"/>
      <c r="T80" s="243">
        <v>0</v>
      </c>
      <c r="U80" s="246"/>
      <c r="V80" s="243">
        <v>0</v>
      </c>
      <c r="W80" s="246"/>
      <c r="X80" s="243">
        <v>0</v>
      </c>
      <c r="Y80" s="246"/>
      <c r="Z80" s="243">
        <v>0</v>
      </c>
      <c r="AA80" s="246"/>
      <c r="AB80" s="243">
        <v>0</v>
      </c>
      <c r="AC80" s="243">
        <v>0</v>
      </c>
    </row>
    <row r="81" spans="1:1025" s="189" customFormat="1" x14ac:dyDescent="0.25">
      <c r="A81" s="190" t="s">
        <v>547</v>
      </c>
      <c r="B81" s="192" t="s">
        <v>518</v>
      </c>
      <c r="C81" s="245"/>
      <c r="D81" s="246"/>
      <c r="E81" s="247"/>
      <c r="F81" s="247"/>
      <c r="G81" s="243">
        <v>0</v>
      </c>
      <c r="H81" s="243">
        <v>0</v>
      </c>
      <c r="I81" s="247"/>
      <c r="J81" s="243">
        <v>0</v>
      </c>
      <c r="K81" s="246"/>
      <c r="L81" s="243">
        <v>0</v>
      </c>
      <c r="M81" s="246"/>
      <c r="N81" s="243">
        <v>0</v>
      </c>
      <c r="O81" s="246"/>
      <c r="P81" s="243">
        <v>0</v>
      </c>
      <c r="Q81" s="246"/>
      <c r="R81" s="243">
        <v>0</v>
      </c>
      <c r="S81" s="246"/>
      <c r="T81" s="243">
        <v>0</v>
      </c>
      <c r="U81" s="246"/>
      <c r="V81" s="243">
        <v>0</v>
      </c>
      <c r="W81" s="246"/>
      <c r="X81" s="243">
        <v>0</v>
      </c>
      <c r="Y81" s="246"/>
      <c r="Z81" s="243">
        <v>0</v>
      </c>
      <c r="AA81" s="246"/>
      <c r="AB81" s="243">
        <v>0</v>
      </c>
      <c r="AC81" s="243">
        <v>0</v>
      </c>
    </row>
    <row r="82" spans="1:1025" s="189" customFormat="1" x14ac:dyDescent="0.25">
      <c r="A82" s="190" t="s">
        <v>548</v>
      </c>
      <c r="B82" s="192" t="s">
        <v>519</v>
      </c>
      <c r="C82" s="245"/>
      <c r="D82" s="246"/>
      <c r="E82" s="247"/>
      <c r="F82" s="247"/>
      <c r="G82" s="243">
        <v>0</v>
      </c>
      <c r="H82" s="243">
        <v>0</v>
      </c>
      <c r="I82" s="247"/>
      <c r="J82" s="243">
        <v>0</v>
      </c>
      <c r="K82" s="246"/>
      <c r="L82" s="243">
        <v>0</v>
      </c>
      <c r="M82" s="246"/>
      <c r="N82" s="243">
        <v>0</v>
      </c>
      <c r="O82" s="246"/>
      <c r="P82" s="243">
        <v>0</v>
      </c>
      <c r="Q82" s="246"/>
      <c r="R82" s="243">
        <v>0</v>
      </c>
      <c r="S82" s="246"/>
      <c r="T82" s="243">
        <v>0</v>
      </c>
      <c r="U82" s="246"/>
      <c r="V82" s="243">
        <v>0</v>
      </c>
      <c r="W82" s="246"/>
      <c r="X82" s="243">
        <v>0</v>
      </c>
      <c r="Y82" s="246"/>
      <c r="Z82" s="243">
        <v>0</v>
      </c>
      <c r="AA82" s="246"/>
      <c r="AB82" s="243">
        <v>0</v>
      </c>
      <c r="AC82" s="243">
        <v>0</v>
      </c>
    </row>
    <row r="83" spans="1:1025" s="189" customFormat="1" x14ac:dyDescent="0.25">
      <c r="A83" s="190" t="s">
        <v>549</v>
      </c>
      <c r="B83" s="192" t="s">
        <v>521</v>
      </c>
      <c r="C83" s="245"/>
      <c r="D83" s="246"/>
      <c r="E83" s="247"/>
      <c r="F83" s="247"/>
      <c r="G83" s="243">
        <v>0</v>
      </c>
      <c r="H83" s="243">
        <v>0</v>
      </c>
      <c r="I83" s="247"/>
      <c r="J83" s="243">
        <v>0</v>
      </c>
      <c r="K83" s="246"/>
      <c r="L83" s="243">
        <v>0</v>
      </c>
      <c r="M83" s="246"/>
      <c r="N83" s="243">
        <v>0</v>
      </c>
      <c r="O83" s="246"/>
      <c r="P83" s="243">
        <v>0</v>
      </c>
      <c r="Q83" s="246"/>
      <c r="R83" s="243">
        <v>0</v>
      </c>
      <c r="S83" s="246"/>
      <c r="T83" s="243">
        <v>0</v>
      </c>
      <c r="U83" s="246"/>
      <c r="V83" s="243">
        <v>0</v>
      </c>
      <c r="W83" s="246"/>
      <c r="X83" s="243">
        <v>0</v>
      </c>
      <c r="Y83" s="246"/>
      <c r="Z83" s="243">
        <v>0</v>
      </c>
      <c r="AA83" s="246"/>
      <c r="AB83" s="243">
        <v>0</v>
      </c>
      <c r="AC83" s="243">
        <v>0</v>
      </c>
    </row>
    <row r="84" spans="1:1025" s="189" customFormat="1" x14ac:dyDescent="0.25">
      <c r="A84" s="190" t="s">
        <v>550</v>
      </c>
      <c r="B84" s="192" t="s">
        <v>523</v>
      </c>
      <c r="C84" s="245"/>
      <c r="D84" s="246"/>
      <c r="E84" s="247"/>
      <c r="F84" s="247"/>
      <c r="G84" s="243">
        <v>0</v>
      </c>
      <c r="H84" s="243">
        <v>0</v>
      </c>
      <c r="I84" s="247"/>
      <c r="J84" s="243">
        <v>0</v>
      </c>
      <c r="K84" s="246"/>
      <c r="L84" s="243">
        <v>0</v>
      </c>
      <c r="M84" s="246"/>
      <c r="N84" s="243">
        <v>0</v>
      </c>
      <c r="O84" s="246"/>
      <c r="P84" s="243">
        <v>0</v>
      </c>
      <c r="Q84" s="246"/>
      <c r="R84" s="243">
        <v>0</v>
      </c>
      <c r="S84" s="246"/>
      <c r="T84" s="243">
        <v>0</v>
      </c>
      <c r="U84" s="246"/>
      <c r="V84" s="243">
        <v>0</v>
      </c>
      <c r="W84" s="246"/>
      <c r="X84" s="243">
        <v>0</v>
      </c>
      <c r="Y84" s="246"/>
      <c r="Z84" s="243">
        <v>0</v>
      </c>
      <c r="AA84" s="246"/>
      <c r="AB84" s="243">
        <v>0</v>
      </c>
      <c r="AC84" s="243">
        <v>0</v>
      </c>
    </row>
    <row r="85" spans="1:1025" s="189" customFormat="1" x14ac:dyDescent="0.25">
      <c r="A85" s="190" t="s">
        <v>551</v>
      </c>
      <c r="B85" s="192" t="s">
        <v>525</v>
      </c>
      <c r="C85" s="245"/>
      <c r="D85" s="246"/>
      <c r="E85" s="247"/>
      <c r="F85" s="247"/>
      <c r="G85" s="243">
        <v>0</v>
      </c>
      <c r="H85" s="243">
        <v>0</v>
      </c>
      <c r="I85" s="247"/>
      <c r="J85" s="243">
        <v>0</v>
      </c>
      <c r="K85" s="246"/>
      <c r="L85" s="243">
        <v>0</v>
      </c>
      <c r="M85" s="246"/>
      <c r="N85" s="243">
        <v>0</v>
      </c>
      <c r="O85" s="246"/>
      <c r="P85" s="243">
        <v>0</v>
      </c>
      <c r="Q85" s="246"/>
      <c r="R85" s="243">
        <v>0</v>
      </c>
      <c r="S85" s="246"/>
      <c r="T85" s="243">
        <v>0</v>
      </c>
      <c r="U85" s="246"/>
      <c r="V85" s="243">
        <v>0</v>
      </c>
      <c r="W85" s="246"/>
      <c r="X85" s="243">
        <v>0</v>
      </c>
      <c r="Y85" s="246"/>
      <c r="Z85" s="243">
        <v>0</v>
      </c>
      <c r="AA85" s="246"/>
      <c r="AB85" s="243">
        <v>0</v>
      </c>
      <c r="AC85" s="243">
        <v>0</v>
      </c>
    </row>
    <row r="86" spans="1:1025" s="189" customFormat="1" x14ac:dyDescent="0.25">
      <c r="A86" s="190" t="s">
        <v>552</v>
      </c>
      <c r="B86" s="192" t="s">
        <v>527</v>
      </c>
      <c r="C86" s="248"/>
      <c r="D86" s="246"/>
      <c r="E86" s="247"/>
      <c r="F86" s="247"/>
      <c r="G86" s="243">
        <v>0</v>
      </c>
      <c r="H86" s="243">
        <v>0</v>
      </c>
      <c r="I86" s="247"/>
      <c r="J86" s="243">
        <v>0</v>
      </c>
      <c r="K86" s="246"/>
      <c r="L86" s="243">
        <v>0</v>
      </c>
      <c r="M86" s="246"/>
      <c r="N86" s="243">
        <v>0</v>
      </c>
      <c r="O86" s="246"/>
      <c r="P86" s="243">
        <v>0</v>
      </c>
      <c r="Q86" s="246"/>
      <c r="R86" s="243">
        <v>0</v>
      </c>
      <c r="S86" s="246"/>
      <c r="T86" s="243">
        <v>0</v>
      </c>
      <c r="U86" s="246"/>
      <c r="V86" s="243">
        <v>0</v>
      </c>
      <c r="W86" s="246"/>
      <c r="X86" s="243">
        <v>0</v>
      </c>
      <c r="Y86" s="246"/>
      <c r="Z86" s="243">
        <v>0</v>
      </c>
      <c r="AA86" s="246"/>
      <c r="AB86" s="243">
        <v>0</v>
      </c>
      <c r="AC86" s="243">
        <v>0</v>
      </c>
    </row>
    <row r="87" spans="1:1025" x14ac:dyDescent="0.25">
      <c r="AMH87" s="7"/>
      <c r="AMI87" s="7"/>
      <c r="AMJ87" s="7"/>
      <c r="AMK87" s="7"/>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O1" zoomScale="60" zoomScaleNormal="60" zoomScaleSheetLayoutView="55" workbookViewId="0">
      <selection activeCell="A16" sqref="A16:AV16"/>
    </sheetView>
  </sheetViews>
  <sheetFormatPr defaultRowHeight="15" x14ac:dyDescent="0.25"/>
  <cols>
    <col min="1" max="1" width="16.42578125" style="194"/>
    <col min="2" max="2" width="23.85546875" style="194"/>
    <col min="3" max="3" width="13.85546875" style="194"/>
    <col min="4" max="4" width="15.7109375" style="194"/>
    <col min="5" max="12" width="7.7109375" style="194"/>
    <col min="13" max="13" width="11.5703125" style="194"/>
    <col min="14" max="14" width="27.42578125" style="194"/>
    <col min="15" max="15" width="10.7109375" style="194"/>
    <col min="16" max="17" width="13.42578125" style="194"/>
    <col min="18" max="18" width="17.7109375" style="194"/>
    <col min="19" max="20" width="10.28515625" style="194"/>
    <col min="21" max="21" width="11.42578125" style="194"/>
    <col min="22" max="22" width="13.28515625" style="194"/>
    <col min="23" max="23" width="30.5703125" style="194"/>
    <col min="24" max="25" width="10.7109375" style="194"/>
    <col min="26" max="26" width="7.7109375" style="194"/>
    <col min="27" max="30" width="10.7109375" style="194"/>
    <col min="31" max="32" width="16.42578125" style="194"/>
    <col min="33" max="33" width="15.140625" style="194"/>
    <col min="34" max="35" width="13.85546875" style="194"/>
    <col min="36" max="36" width="11.7109375" style="194"/>
    <col min="37" max="37" width="12.5703125" style="194"/>
    <col min="38" max="38" width="13" style="194"/>
    <col min="39" max="41" width="10.28515625" style="194"/>
    <col min="42" max="42" width="13" style="194"/>
    <col min="43" max="43" width="12.5703125" style="194"/>
    <col min="44" max="44" width="14.140625" style="194"/>
    <col min="45" max="46" width="13.42578125" style="194"/>
    <col min="47" max="47" width="10.7109375" style="194"/>
    <col min="48" max="48" width="16.28515625" style="194"/>
    <col min="49" max="1025" width="9.140625" style="194"/>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3" t="s">
        <v>0</v>
      </c>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6" t="s">
        <v>1</v>
      </c>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6" t="s">
        <v>2</v>
      </c>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6"/>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6"/>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5.75" x14ac:dyDescent="0.25">
      <c r="A10" s="250" t="s">
        <v>4</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5.75" x14ac:dyDescent="0.25">
      <c r="A12" s="261" t="str">
        <f>'1. паспорт местоположение'!A12:C12</f>
        <v>M_TP1600.PR.0087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5.75" x14ac:dyDescent="0.25">
      <c r="A13" s="250" t="s">
        <v>5</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72.75" customHeight="1" x14ac:dyDescent="0.25">
      <c r="A15" s="262" t="str">
        <f>'1. паспорт местоположение'!A15:C15</f>
        <v>Модернизация ПС 110 кВ Мега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x14ac:dyDescent="0.25">
      <c r="A21" s="353" t="s">
        <v>374</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58" t="s">
        <v>375</v>
      </c>
      <c r="B22" s="354" t="s">
        <v>376</v>
      </c>
      <c r="C22" s="258" t="s">
        <v>377</v>
      </c>
      <c r="D22" s="258" t="s">
        <v>378</v>
      </c>
      <c r="E22" s="258" t="s">
        <v>379</v>
      </c>
      <c r="F22" s="258"/>
      <c r="G22" s="258"/>
      <c r="H22" s="258"/>
      <c r="I22" s="258"/>
      <c r="J22" s="258"/>
      <c r="K22" s="258"/>
      <c r="L22" s="258"/>
      <c r="M22" s="258" t="s">
        <v>380</v>
      </c>
      <c r="N22" s="258" t="s">
        <v>381</v>
      </c>
      <c r="O22" s="258" t="s">
        <v>382</v>
      </c>
      <c r="P22" s="258" t="s">
        <v>383</v>
      </c>
      <c r="Q22" s="258" t="s">
        <v>384</v>
      </c>
      <c r="R22" s="258" t="s">
        <v>385</v>
      </c>
      <c r="S22" s="258" t="s">
        <v>386</v>
      </c>
      <c r="T22" s="258"/>
      <c r="U22" s="348" t="s">
        <v>387</v>
      </c>
      <c r="V22" s="348" t="s">
        <v>388</v>
      </c>
      <c r="W22" s="258" t="s">
        <v>389</v>
      </c>
      <c r="X22" s="258" t="s">
        <v>390</v>
      </c>
      <c r="Y22" s="258" t="s">
        <v>391</v>
      </c>
      <c r="Z22" s="352" t="s">
        <v>392</v>
      </c>
      <c r="AA22" s="258" t="s">
        <v>393</v>
      </c>
      <c r="AB22" s="258" t="s">
        <v>394</v>
      </c>
      <c r="AC22" s="258" t="s">
        <v>395</v>
      </c>
      <c r="AD22" s="258" t="s">
        <v>396</v>
      </c>
      <c r="AE22" s="258" t="s">
        <v>397</v>
      </c>
      <c r="AF22" s="258" t="s">
        <v>398</v>
      </c>
      <c r="AG22" s="258"/>
      <c r="AH22" s="258"/>
      <c r="AI22" s="258"/>
      <c r="AJ22" s="258"/>
      <c r="AK22" s="258"/>
      <c r="AL22" s="258" t="s">
        <v>399</v>
      </c>
      <c r="AM22" s="258"/>
      <c r="AN22" s="258"/>
      <c r="AO22" s="258"/>
      <c r="AP22" s="258" t="s">
        <v>400</v>
      </c>
      <c r="AQ22" s="258"/>
      <c r="AR22" s="258" t="s">
        <v>401</v>
      </c>
      <c r="AS22" s="258" t="s">
        <v>402</v>
      </c>
      <c r="AT22" s="258" t="s">
        <v>403</v>
      </c>
      <c r="AU22" s="258" t="s">
        <v>404</v>
      </c>
      <c r="AV22" s="347" t="s">
        <v>405</v>
      </c>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4.5" customHeight="1" x14ac:dyDescent="0.25">
      <c r="A23" s="258"/>
      <c r="B23" s="354"/>
      <c r="C23" s="258"/>
      <c r="D23" s="258"/>
      <c r="E23" s="348" t="s">
        <v>406</v>
      </c>
      <c r="F23" s="348" t="s">
        <v>359</v>
      </c>
      <c r="G23" s="348" t="s">
        <v>361</v>
      </c>
      <c r="H23" s="348" t="s">
        <v>363</v>
      </c>
      <c r="I23" s="349" t="s">
        <v>407</v>
      </c>
      <c r="J23" s="349" t="s">
        <v>408</v>
      </c>
      <c r="K23" s="349" t="s">
        <v>409</v>
      </c>
      <c r="L23" s="348" t="s">
        <v>185</v>
      </c>
      <c r="M23" s="258"/>
      <c r="N23" s="258"/>
      <c r="O23" s="258"/>
      <c r="P23" s="258"/>
      <c r="Q23" s="258"/>
      <c r="R23" s="258"/>
      <c r="S23" s="350" t="s">
        <v>247</v>
      </c>
      <c r="T23" s="350" t="s">
        <v>410</v>
      </c>
      <c r="U23" s="348"/>
      <c r="V23" s="348"/>
      <c r="W23" s="258"/>
      <c r="X23" s="258"/>
      <c r="Y23" s="258"/>
      <c r="Z23" s="258"/>
      <c r="AA23" s="258"/>
      <c r="AB23" s="258"/>
      <c r="AC23" s="258"/>
      <c r="AD23" s="258"/>
      <c r="AE23" s="258"/>
      <c r="AF23" s="258" t="s">
        <v>411</v>
      </c>
      <c r="AG23" s="258"/>
      <c r="AH23" s="258" t="s">
        <v>412</v>
      </c>
      <c r="AI23" s="258"/>
      <c r="AJ23" s="258" t="s">
        <v>413</v>
      </c>
      <c r="AK23" s="258" t="s">
        <v>414</v>
      </c>
      <c r="AL23" s="258" t="s">
        <v>415</v>
      </c>
      <c r="AM23" s="258" t="s">
        <v>416</v>
      </c>
      <c r="AN23" s="258" t="s">
        <v>417</v>
      </c>
      <c r="AO23" s="258" t="s">
        <v>418</v>
      </c>
      <c r="AP23" s="258" t="s">
        <v>419</v>
      </c>
      <c r="AQ23" s="351" t="s">
        <v>410</v>
      </c>
      <c r="AR23" s="258"/>
      <c r="AS23" s="258"/>
      <c r="AT23" s="258"/>
      <c r="AU23" s="258"/>
      <c r="AV23" s="34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ht="128.25" customHeight="1" x14ac:dyDescent="0.25">
      <c r="A24" s="258"/>
      <c r="B24" s="354"/>
      <c r="C24" s="258"/>
      <c r="D24" s="258"/>
      <c r="E24" s="348"/>
      <c r="F24" s="348"/>
      <c r="G24" s="348"/>
      <c r="H24" s="348"/>
      <c r="I24" s="349"/>
      <c r="J24" s="349"/>
      <c r="K24" s="349"/>
      <c r="L24" s="348"/>
      <c r="M24" s="258"/>
      <c r="N24" s="258"/>
      <c r="O24" s="258"/>
      <c r="P24" s="258"/>
      <c r="Q24" s="258"/>
      <c r="R24" s="258"/>
      <c r="S24" s="350"/>
      <c r="T24" s="350"/>
      <c r="U24" s="348"/>
      <c r="V24" s="348"/>
      <c r="W24" s="258"/>
      <c r="X24" s="258"/>
      <c r="Y24" s="258"/>
      <c r="Z24" s="258"/>
      <c r="AA24" s="258"/>
      <c r="AB24" s="258"/>
      <c r="AC24" s="258"/>
      <c r="AD24" s="258"/>
      <c r="AE24" s="258"/>
      <c r="AF24" s="47" t="s">
        <v>420</v>
      </c>
      <c r="AG24" s="47" t="s">
        <v>421</v>
      </c>
      <c r="AH24" s="96" t="s">
        <v>247</v>
      </c>
      <c r="AI24" s="96" t="s">
        <v>410</v>
      </c>
      <c r="AJ24" s="258"/>
      <c r="AK24" s="258"/>
      <c r="AL24" s="258"/>
      <c r="AM24" s="258"/>
      <c r="AN24" s="258"/>
      <c r="AO24" s="258"/>
      <c r="AP24" s="258"/>
      <c r="AQ24" s="351"/>
      <c r="AR24" s="258"/>
      <c r="AS24" s="258"/>
      <c r="AT24" s="258"/>
      <c r="AU24" s="258"/>
      <c r="AV24" s="34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196" customFormat="1" ht="11.25" x14ac:dyDescent="0.2">
      <c r="A25" s="195">
        <v>1</v>
      </c>
      <c r="B25" s="195">
        <v>2</v>
      </c>
      <c r="C25" s="195">
        <v>4</v>
      </c>
      <c r="D25" s="195">
        <v>5</v>
      </c>
      <c r="E25" s="195">
        <v>6</v>
      </c>
      <c r="F25" s="195">
        <f t="shared" ref="F25:AV25" si="0">E25+1</f>
        <v>7</v>
      </c>
      <c r="G25" s="195">
        <f t="shared" si="0"/>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024" s="204" customFormat="1" x14ac:dyDescent="0.2">
      <c r="A26" s="197"/>
      <c r="B26" s="198"/>
      <c r="C26" s="198"/>
      <c r="D26" s="199"/>
      <c r="E26" s="197"/>
      <c r="F26" s="197"/>
      <c r="G26" s="197"/>
      <c r="H26" s="197"/>
      <c r="I26" s="197"/>
      <c r="J26" s="197"/>
      <c r="K26" s="197"/>
      <c r="L26" s="197"/>
      <c r="M26" s="200"/>
      <c r="N26" s="200"/>
      <c r="O26" s="200"/>
      <c r="P26" s="201"/>
      <c r="Q26" s="200"/>
      <c r="R26" s="201"/>
      <c r="S26" s="197"/>
      <c r="T26" s="197"/>
      <c r="U26" s="197"/>
      <c r="V26" s="197"/>
      <c r="W26" s="200"/>
      <c r="X26" s="201"/>
      <c r="Y26" s="197"/>
      <c r="Z26" s="197"/>
      <c r="AA26" s="197"/>
      <c r="AB26" s="201"/>
      <c r="AC26" s="200"/>
      <c r="AD26" s="201"/>
      <c r="AE26" s="201"/>
      <c r="AF26" s="197"/>
      <c r="AG26" s="202"/>
      <c r="AH26" s="203"/>
      <c r="AI26" s="203"/>
      <c r="AJ26" s="203"/>
      <c r="AK26" s="203"/>
      <c r="AL26" s="197"/>
      <c r="AM26" s="197"/>
      <c r="AN26" s="197"/>
      <c r="AO26" s="197"/>
      <c r="AP26" s="203"/>
      <c r="AQ26" s="203"/>
      <c r="AR26" s="203"/>
      <c r="AS26" s="203"/>
      <c r="AT26" s="203"/>
      <c r="AU26" s="197"/>
      <c r="AV26" s="19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zoomScalePageLayoutView="90" workbookViewId="0">
      <selection activeCell="A18" sqref="A18:B18"/>
    </sheetView>
  </sheetViews>
  <sheetFormatPr defaultRowHeight="15" x14ac:dyDescent="0.25"/>
  <cols>
    <col min="1" max="1" width="69.5703125" style="231"/>
    <col min="2" max="2" width="75.140625" style="231"/>
    <col min="3" max="3" width="19.7109375" style="7" customWidth="1"/>
    <col min="4" max="4" width="11.28515625" style="7" customWidth="1"/>
    <col min="5" max="256" width="9.140625" style="7"/>
    <col min="257" max="258" width="69.5703125" style="7"/>
    <col min="259" max="512" width="9.140625" style="7"/>
    <col min="513" max="514" width="69.5703125" style="7"/>
    <col min="515" max="768" width="9.140625" style="7"/>
    <col min="769" max="770" width="69.5703125" style="7"/>
    <col min="771" max="16384" width="9.140625" style="7"/>
  </cols>
  <sheetData>
    <row r="1" spans="1:8" ht="18.75" x14ac:dyDescent="0.25">
      <c r="A1" s="7"/>
      <c r="B1" s="3" t="s">
        <v>0</v>
      </c>
    </row>
    <row r="2" spans="1:8" ht="18.75" x14ac:dyDescent="0.3">
      <c r="A2" s="7"/>
      <c r="B2" s="6" t="s">
        <v>1</v>
      </c>
    </row>
    <row r="3" spans="1:8" ht="18.75" x14ac:dyDescent="0.3">
      <c r="A3" s="7"/>
      <c r="B3" s="6" t="s">
        <v>422</v>
      </c>
    </row>
    <row r="4" spans="1:8" ht="15.75" x14ac:dyDescent="0.25">
      <c r="A4" s="7"/>
      <c r="B4" s="150"/>
    </row>
    <row r="5" spans="1:8" ht="18.75" x14ac:dyDescent="0.3">
      <c r="A5" s="358" t="str">
        <f>'1. паспорт местоположение'!A5:C5</f>
        <v>Год раскрытия информации: 2023 год</v>
      </c>
      <c r="B5" s="358"/>
      <c r="C5" s="205"/>
      <c r="D5" s="205"/>
      <c r="E5" s="205"/>
      <c r="F5" s="205"/>
      <c r="G5" s="205"/>
      <c r="H5" s="205"/>
    </row>
    <row r="6" spans="1:8" ht="18.75" x14ac:dyDescent="0.3">
      <c r="A6" s="206"/>
      <c r="B6" s="206"/>
      <c r="C6" s="206"/>
      <c r="D6" s="206"/>
      <c r="E6" s="206"/>
      <c r="F6" s="206"/>
      <c r="G6" s="206"/>
      <c r="H6" s="206"/>
    </row>
    <row r="7" spans="1:8" ht="18.75" x14ac:dyDescent="0.25">
      <c r="A7" s="255" t="s">
        <v>3</v>
      </c>
      <c r="B7" s="255"/>
      <c r="C7" s="12"/>
      <c r="D7" s="12"/>
      <c r="E7" s="12"/>
      <c r="F7" s="12"/>
      <c r="G7" s="12"/>
      <c r="H7" s="12"/>
    </row>
    <row r="8" spans="1:8" ht="18.75" x14ac:dyDescent="0.25">
      <c r="A8" s="12"/>
      <c r="B8" s="12"/>
      <c r="C8" s="12"/>
      <c r="D8" s="12"/>
      <c r="E8" s="12"/>
      <c r="F8" s="12"/>
      <c r="G8" s="12"/>
      <c r="H8" s="12"/>
    </row>
    <row r="9" spans="1:8" ht="15.75" x14ac:dyDescent="0.25">
      <c r="A9" s="261" t="str">
        <f>'1. паспорт местоположение'!A9:C9</f>
        <v>АО "Россети Тюмень"</v>
      </c>
      <c r="B9" s="261"/>
      <c r="C9" s="14"/>
      <c r="D9" s="14"/>
      <c r="E9" s="14"/>
      <c r="F9" s="14"/>
      <c r="G9" s="14"/>
      <c r="H9" s="14"/>
    </row>
    <row r="10" spans="1:8" ht="15.75" x14ac:dyDescent="0.25">
      <c r="A10" s="250" t="s">
        <v>4</v>
      </c>
      <c r="B10" s="250"/>
      <c r="C10" s="16"/>
      <c r="D10" s="16"/>
      <c r="E10" s="16"/>
      <c r="F10" s="16"/>
      <c r="G10" s="16"/>
      <c r="H10" s="16"/>
    </row>
    <row r="11" spans="1:8" ht="18.75" x14ac:dyDescent="0.25">
      <c r="A11" s="12"/>
      <c r="B11" s="12"/>
      <c r="C11" s="207"/>
      <c r="D11" s="207"/>
      <c r="E11" s="12"/>
      <c r="F11" s="12"/>
      <c r="G11" s="12"/>
      <c r="H11" s="12"/>
    </row>
    <row r="12" spans="1:8" ht="30.75" customHeight="1" x14ac:dyDescent="0.25">
      <c r="A12" s="261" t="str">
        <f>'1. паспорт местоположение'!A12:C12</f>
        <v>M_TP1600.PR.0087</v>
      </c>
      <c r="B12" s="261"/>
      <c r="C12" s="208"/>
      <c r="D12" s="208"/>
      <c r="E12" s="14"/>
      <c r="F12" s="14"/>
      <c r="G12" s="14"/>
      <c r="H12" s="14"/>
    </row>
    <row r="13" spans="1:8" ht="15.75" x14ac:dyDescent="0.25">
      <c r="A13" s="250" t="s">
        <v>5</v>
      </c>
      <c r="B13" s="250"/>
      <c r="C13" s="29"/>
      <c r="D13" s="29"/>
      <c r="E13" s="16"/>
      <c r="F13" s="16"/>
      <c r="G13" s="16"/>
      <c r="H13" s="16"/>
    </row>
    <row r="14" spans="1:8" ht="18.75" x14ac:dyDescent="0.25">
      <c r="A14" s="81"/>
      <c r="B14" s="81"/>
      <c r="C14" s="209"/>
      <c r="D14" s="81"/>
      <c r="E14" s="81"/>
      <c r="F14" s="81"/>
      <c r="G14" s="81"/>
      <c r="H14" s="81"/>
    </row>
    <row r="15" spans="1:8" ht="53.25" customHeight="1" x14ac:dyDescent="0.25">
      <c r="A15" s="262" t="str">
        <f>'1. паспорт местоположение'!A15:C15</f>
        <v>Модернизация ПС 110 кВ Мега 1Т, 2Т (установка защит ближнего резервирования 1Т, 2Т - 2 шт.)</v>
      </c>
      <c r="B15" s="262"/>
      <c r="C15" s="209"/>
      <c r="D15" s="208"/>
      <c r="E15" s="14"/>
      <c r="F15" s="14"/>
      <c r="G15" s="14"/>
      <c r="H15" s="14"/>
    </row>
    <row r="16" spans="1:8" ht="15.75" x14ac:dyDescent="0.25">
      <c r="A16" s="250" t="s">
        <v>7</v>
      </c>
      <c r="B16" s="250"/>
      <c r="C16" s="209"/>
      <c r="D16" s="29"/>
      <c r="E16" s="16"/>
      <c r="F16" s="16"/>
      <c r="G16" s="16"/>
      <c r="H16" s="16"/>
    </row>
    <row r="17" spans="1:4" ht="15.75" x14ac:dyDescent="0.25">
      <c r="A17" s="7"/>
      <c r="B17" s="210"/>
      <c r="C17" s="42"/>
      <c r="D17" s="42"/>
    </row>
    <row r="18" spans="1:4" ht="33.75" customHeight="1" x14ac:dyDescent="0.25">
      <c r="A18" s="356" t="s">
        <v>423</v>
      </c>
      <c r="B18" s="356"/>
      <c r="C18" s="42"/>
      <c r="D18" s="42"/>
    </row>
    <row r="19" spans="1:4" ht="15.75" x14ac:dyDescent="0.25">
      <c r="A19" s="7"/>
      <c r="B19" s="150"/>
      <c r="C19" s="42"/>
      <c r="D19" s="42"/>
    </row>
    <row r="20" spans="1:4" x14ac:dyDescent="0.25">
      <c r="A20" s="7"/>
      <c r="B20" s="211"/>
      <c r="C20" s="42"/>
      <c r="D20" s="42"/>
    </row>
    <row r="21" spans="1:4" ht="50.25" customHeight="1" x14ac:dyDescent="0.25">
      <c r="A21" s="212" t="s">
        <v>424</v>
      </c>
      <c r="B21" s="213" t="str">
        <f>A15</f>
        <v>Модернизация ПС 110 кВ Мега 1Т, 2Т (установка защит ближнего резервирования 1Т, 2Т - 2 шт.)</v>
      </c>
      <c r="C21" s="14"/>
      <c r="D21" s="14"/>
    </row>
    <row r="22" spans="1:4" ht="27.75" customHeight="1" x14ac:dyDescent="0.25">
      <c r="A22" s="214" t="s">
        <v>425</v>
      </c>
      <c r="B22" s="215" t="s">
        <v>426</v>
      </c>
      <c r="C22" s="42"/>
      <c r="D22" s="42"/>
    </row>
    <row r="23" spans="1:4" ht="22.5" customHeight="1" x14ac:dyDescent="0.25">
      <c r="A23" s="214" t="s">
        <v>427</v>
      </c>
      <c r="B23" s="216" t="s">
        <v>556</v>
      </c>
      <c r="C23" s="209"/>
      <c r="D23" s="217"/>
    </row>
    <row r="24" spans="1:4" ht="24.75" customHeight="1" x14ac:dyDescent="0.25">
      <c r="A24" s="214" t="s">
        <v>428</v>
      </c>
      <c r="B24" s="216" t="s">
        <v>557</v>
      </c>
      <c r="C24" s="209"/>
      <c r="D24" s="217"/>
    </row>
    <row r="25" spans="1:4" ht="28.5" customHeight="1" x14ac:dyDescent="0.25">
      <c r="A25" s="218" t="s">
        <v>430</v>
      </c>
      <c r="B25" s="215">
        <v>2025</v>
      </c>
      <c r="C25" s="209"/>
      <c r="D25" s="217"/>
    </row>
    <row r="26" spans="1:4" ht="37.5" customHeight="1" x14ac:dyDescent="0.25">
      <c r="A26" s="219" t="s">
        <v>431</v>
      </c>
      <c r="B26" s="220" t="s">
        <v>147</v>
      </c>
      <c r="C26" s="209"/>
      <c r="D26" s="217"/>
    </row>
    <row r="27" spans="1:4" x14ac:dyDescent="0.25">
      <c r="A27" s="221" t="s">
        <v>432</v>
      </c>
      <c r="B27" s="222">
        <f>'6.2. Паспорт фин осв ввод'!D24</f>
        <v>3.6012383999999997</v>
      </c>
      <c r="C27" s="42"/>
      <c r="D27" s="217"/>
    </row>
    <row r="28" spans="1:4" x14ac:dyDescent="0.25">
      <c r="A28" s="223" t="s">
        <v>433</v>
      </c>
      <c r="B28" s="224" t="s">
        <v>434</v>
      </c>
      <c r="C28" s="42"/>
      <c r="D28" s="42"/>
    </row>
    <row r="29" spans="1:4" x14ac:dyDescent="0.25">
      <c r="A29" s="225" t="s">
        <v>435</v>
      </c>
      <c r="B29" s="223" t="s">
        <v>436</v>
      </c>
      <c r="C29" s="42"/>
      <c r="D29" s="42"/>
    </row>
    <row r="30" spans="1:4" ht="28.5" x14ac:dyDescent="0.25">
      <c r="A30" s="225" t="s">
        <v>437</v>
      </c>
      <c r="B30" s="223" t="s">
        <v>436</v>
      </c>
      <c r="C30" s="42"/>
      <c r="D30" s="42"/>
    </row>
    <row r="31" spans="1:4" x14ac:dyDescent="0.25">
      <c r="A31" s="223" t="s">
        <v>438</v>
      </c>
      <c r="B31" s="224"/>
      <c r="C31" s="42"/>
      <c r="D31" s="42"/>
    </row>
    <row r="32" spans="1:4" ht="28.5" x14ac:dyDescent="0.25">
      <c r="A32" s="225" t="s">
        <v>439</v>
      </c>
      <c r="B32" s="223" t="s">
        <v>436</v>
      </c>
    </row>
    <row r="33" spans="1:2" x14ac:dyDescent="0.25">
      <c r="A33" s="223" t="s">
        <v>440</v>
      </c>
      <c r="B33" s="223" t="s">
        <v>436</v>
      </c>
    </row>
    <row r="34" spans="1:2" x14ac:dyDescent="0.25">
      <c r="A34" s="223" t="s">
        <v>441</v>
      </c>
      <c r="B34" s="223" t="s">
        <v>436</v>
      </c>
    </row>
    <row r="35" spans="1:2" x14ac:dyDescent="0.25">
      <c r="A35" s="223" t="s">
        <v>442</v>
      </c>
      <c r="B35" s="223" t="s">
        <v>436</v>
      </c>
    </row>
    <row r="36" spans="1:2" x14ac:dyDescent="0.25">
      <c r="A36" s="223" t="s">
        <v>443</v>
      </c>
      <c r="B36" s="223" t="s">
        <v>436</v>
      </c>
    </row>
    <row r="37" spans="1:2" ht="28.5" x14ac:dyDescent="0.25">
      <c r="A37" s="225" t="s">
        <v>439</v>
      </c>
      <c r="B37" s="223" t="s">
        <v>436</v>
      </c>
    </row>
    <row r="38" spans="1:2" x14ac:dyDescent="0.25">
      <c r="A38" s="223" t="s">
        <v>440</v>
      </c>
      <c r="B38" s="223" t="s">
        <v>436</v>
      </c>
    </row>
    <row r="39" spans="1:2" x14ac:dyDescent="0.25">
      <c r="A39" s="223" t="s">
        <v>441</v>
      </c>
      <c r="B39" s="223" t="s">
        <v>436</v>
      </c>
    </row>
    <row r="40" spans="1:2" x14ac:dyDescent="0.25">
      <c r="A40" s="223" t="s">
        <v>442</v>
      </c>
      <c r="B40" s="223" t="s">
        <v>436</v>
      </c>
    </row>
    <row r="41" spans="1:2" x14ac:dyDescent="0.25">
      <c r="A41" s="223" t="s">
        <v>443</v>
      </c>
      <c r="B41" s="223" t="s">
        <v>436</v>
      </c>
    </row>
    <row r="42" spans="1:2" ht="28.5" x14ac:dyDescent="0.25">
      <c r="A42" s="225" t="s">
        <v>444</v>
      </c>
      <c r="B42" s="223" t="s">
        <v>436</v>
      </c>
    </row>
    <row r="43" spans="1:2" x14ac:dyDescent="0.25">
      <c r="A43" s="223" t="s">
        <v>445</v>
      </c>
      <c r="B43" s="223" t="s">
        <v>436</v>
      </c>
    </row>
    <row r="44" spans="1:2" x14ac:dyDescent="0.25">
      <c r="A44" s="223" t="s">
        <v>441</v>
      </c>
      <c r="B44" s="223" t="s">
        <v>436</v>
      </c>
    </row>
    <row r="45" spans="1:2" x14ac:dyDescent="0.25">
      <c r="A45" s="223" t="s">
        <v>442</v>
      </c>
      <c r="B45" s="223" t="s">
        <v>436</v>
      </c>
    </row>
    <row r="46" spans="1:2" x14ac:dyDescent="0.25">
      <c r="A46" s="223" t="s">
        <v>443</v>
      </c>
      <c r="B46" s="223" t="s">
        <v>436</v>
      </c>
    </row>
    <row r="47" spans="1:2" ht="28.5" x14ac:dyDescent="0.25">
      <c r="A47" s="226" t="s">
        <v>446</v>
      </c>
      <c r="B47" s="223" t="s">
        <v>436</v>
      </c>
    </row>
    <row r="48" spans="1:2" x14ac:dyDescent="0.25">
      <c r="A48" s="227" t="s">
        <v>438</v>
      </c>
      <c r="B48" s="223"/>
    </row>
    <row r="49" spans="1:4" x14ac:dyDescent="0.25">
      <c r="A49" s="227" t="s">
        <v>447</v>
      </c>
      <c r="B49" s="223" t="s">
        <v>436</v>
      </c>
    </row>
    <row r="50" spans="1:4" x14ac:dyDescent="0.25">
      <c r="A50" s="227" t="s">
        <v>448</v>
      </c>
      <c r="B50" s="223" t="s">
        <v>436</v>
      </c>
    </row>
    <row r="51" spans="1:4" x14ac:dyDescent="0.25">
      <c r="A51" s="227" t="s">
        <v>449</v>
      </c>
      <c r="B51" s="223" t="s">
        <v>436</v>
      </c>
    </row>
    <row r="52" spans="1:4" x14ac:dyDescent="0.25">
      <c r="A52" s="218" t="s">
        <v>450</v>
      </c>
      <c r="B52" s="223" t="s">
        <v>436</v>
      </c>
    </row>
    <row r="53" spans="1:4" x14ac:dyDescent="0.25">
      <c r="A53" s="218" t="s">
        <v>451</v>
      </c>
      <c r="B53" s="223" t="s">
        <v>436</v>
      </c>
    </row>
    <row r="54" spans="1:4" x14ac:dyDescent="0.25">
      <c r="A54" s="218" t="s">
        <v>452</v>
      </c>
      <c r="B54" s="223" t="s">
        <v>436</v>
      </c>
    </row>
    <row r="55" spans="1:4" x14ac:dyDescent="0.25">
      <c r="A55" s="219" t="s">
        <v>453</v>
      </c>
      <c r="B55" s="223" t="s">
        <v>436</v>
      </c>
    </row>
    <row r="56" spans="1:4" ht="15.75" customHeight="1" x14ac:dyDescent="0.25">
      <c r="A56" s="228" t="s">
        <v>454</v>
      </c>
      <c r="B56" s="227"/>
      <c r="C56" s="357"/>
      <c r="D56" s="229"/>
    </row>
    <row r="57" spans="1:4" x14ac:dyDescent="0.25">
      <c r="A57" s="230" t="s">
        <v>455</v>
      </c>
      <c r="B57" s="223" t="s">
        <v>558</v>
      </c>
      <c r="C57" s="357"/>
      <c r="D57" s="229"/>
    </row>
    <row r="58" spans="1:4" ht="23.25" customHeight="1" x14ac:dyDescent="0.25">
      <c r="A58" s="230" t="s">
        <v>456</v>
      </c>
      <c r="B58" s="223" t="s">
        <v>436</v>
      </c>
      <c r="C58" s="357"/>
      <c r="D58" s="229"/>
    </row>
    <row r="59" spans="1:4" x14ac:dyDescent="0.25">
      <c r="A59" s="230" t="s">
        <v>457</v>
      </c>
      <c r="B59" s="223" t="s">
        <v>436</v>
      </c>
      <c r="C59" s="357"/>
      <c r="D59" s="229"/>
    </row>
    <row r="60" spans="1:4" x14ac:dyDescent="0.25">
      <c r="A60" s="230" t="s">
        <v>458</v>
      </c>
      <c r="B60" s="223" t="s">
        <v>436</v>
      </c>
      <c r="C60" s="357"/>
      <c r="D60" s="231"/>
    </row>
    <row r="61" spans="1:4" ht="32.25" customHeight="1" x14ac:dyDescent="0.25">
      <c r="A61" s="232" t="s">
        <v>459</v>
      </c>
      <c r="B61" s="223" t="s">
        <v>436</v>
      </c>
      <c r="C61" s="357"/>
      <c r="D61" s="231"/>
    </row>
    <row r="62" spans="1:4" ht="30" x14ac:dyDescent="0.25">
      <c r="A62" s="227" t="s">
        <v>460</v>
      </c>
      <c r="B62" s="223" t="s">
        <v>436</v>
      </c>
    </row>
    <row r="63" spans="1:4" ht="28.5" x14ac:dyDescent="0.25">
      <c r="A63" s="218" t="s">
        <v>461</v>
      </c>
      <c r="B63" s="223" t="s">
        <v>436</v>
      </c>
    </row>
    <row r="64" spans="1:4" x14ac:dyDescent="0.25">
      <c r="A64" s="227" t="s">
        <v>438</v>
      </c>
      <c r="B64" s="233"/>
    </row>
    <row r="65" spans="1:2" x14ac:dyDescent="0.25">
      <c r="A65" s="227" t="s">
        <v>462</v>
      </c>
      <c r="B65" s="223" t="s">
        <v>436</v>
      </c>
    </row>
    <row r="66" spans="1:2" x14ac:dyDescent="0.25">
      <c r="A66" s="227" t="s">
        <v>463</v>
      </c>
      <c r="B66" s="223" t="s">
        <v>436</v>
      </c>
    </row>
    <row r="67" spans="1:2" x14ac:dyDescent="0.25">
      <c r="A67" s="234" t="s">
        <v>464</v>
      </c>
      <c r="B67" s="235" t="s">
        <v>479</v>
      </c>
    </row>
    <row r="68" spans="1:2" x14ac:dyDescent="0.25">
      <c r="A68" s="218" t="s">
        <v>465</v>
      </c>
      <c r="B68" s="236" t="s">
        <v>513</v>
      </c>
    </row>
    <row r="69" spans="1:2" x14ac:dyDescent="0.25">
      <c r="A69" s="237" t="s">
        <v>466</v>
      </c>
      <c r="B69" s="236" t="s">
        <v>436</v>
      </c>
    </row>
    <row r="70" spans="1:2" x14ac:dyDescent="0.25">
      <c r="A70" s="237" t="s">
        <v>467</v>
      </c>
      <c r="B70" s="238" t="s">
        <v>429</v>
      </c>
    </row>
    <row r="71" spans="1:2" x14ac:dyDescent="0.25">
      <c r="A71" s="237" t="s">
        <v>468</v>
      </c>
      <c r="B71" s="238" t="s">
        <v>429</v>
      </c>
    </row>
    <row r="72" spans="1:2" ht="28.5" x14ac:dyDescent="0.25">
      <c r="A72" s="239" t="s">
        <v>469</v>
      </c>
      <c r="B72" s="233" t="s">
        <v>470</v>
      </c>
    </row>
    <row r="73" spans="1:2" ht="28.5" customHeight="1" x14ac:dyDescent="0.25">
      <c r="A73" s="226" t="s">
        <v>471</v>
      </c>
      <c r="B73" s="355" t="s">
        <v>472</v>
      </c>
    </row>
    <row r="74" spans="1:2" x14ac:dyDescent="0.25">
      <c r="A74" s="237" t="s">
        <v>473</v>
      </c>
      <c r="B74" s="355"/>
    </row>
    <row r="75" spans="1:2" x14ac:dyDescent="0.25">
      <c r="A75" s="237" t="s">
        <v>474</v>
      </c>
      <c r="B75" s="355"/>
    </row>
    <row r="76" spans="1:2" x14ac:dyDescent="0.25">
      <c r="A76" s="237" t="s">
        <v>475</v>
      </c>
      <c r="B76" s="355"/>
    </row>
    <row r="77" spans="1:2" x14ac:dyDescent="0.25">
      <c r="A77" s="237" t="s">
        <v>476</v>
      </c>
      <c r="B77" s="355"/>
    </row>
    <row r="78" spans="1:2" x14ac:dyDescent="0.25">
      <c r="A78" s="240" t="s">
        <v>477</v>
      </c>
      <c r="B78" s="35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6</cp:revision>
  <cp:lastPrinted>2016-12-19T07:28:23Z</cp:lastPrinted>
  <dcterms:created xsi:type="dcterms:W3CDTF">2015-08-16T15:31:05Z</dcterms:created>
  <dcterms:modified xsi:type="dcterms:W3CDTF">2023-04-20T05:54:57Z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